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hfblaw.com\dfs\OG\15565 - INR Ohio, LLC\000-005 Rubel SW Unit\Original Application - Rubel SW Unit\"/>
    </mc:Choice>
  </mc:AlternateContent>
  <xr:revisionPtr revIDLastSave="0" documentId="13_ncr:1_{8CCEDB71-BB13-4B59-A2EF-94B437B598B0}" xr6:coauthVersionLast="47" xr6:coauthVersionMax="47" xr10:uidLastSave="{00000000-0000-0000-0000-000000000000}"/>
  <bookViews>
    <workbookView xWindow="-120" yWindow="-120" windowWidth="29040" windowHeight="15720" xr2:uid="{D5CBF67C-47EE-4658-901A-593A58ABB013}"/>
  </bookViews>
  <sheets>
    <sheet name="Exhibit H" sheetId="2" r:id="rId1"/>
  </sheets>
  <definedNames>
    <definedName name="_xlnm._FilterDatabase" localSheetId="0" hidden="1">'Exhibit H'!$A$3:$E$236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8" i="2" l="1"/>
  <c r="E312" i="2"/>
  <c r="E321" i="2"/>
  <c r="E320" i="2"/>
  <c r="E319" i="2"/>
  <c r="E311" i="2"/>
  <c r="E317" i="2"/>
  <c r="E310" i="2"/>
  <c r="E316" i="2"/>
  <c r="E309" i="2"/>
</calcChain>
</file>

<file path=xl/sharedStrings.xml><?xml version="1.0" encoding="utf-8"?>
<sst xmlns="http://schemas.openxmlformats.org/spreadsheetml/2006/main" count="782" uniqueCount="166">
  <si>
    <t>Mineral Owners</t>
  </si>
  <si>
    <t>Leased
Yes or No</t>
  </si>
  <si>
    <t>Tract Number(s)</t>
  </si>
  <si>
    <t>Tax Map Parcel ID(s)</t>
  </si>
  <si>
    <t>Surface Acres in Unit (Net)</t>
  </si>
  <si>
    <t>Dixie Lee Gerrick</t>
  </si>
  <si>
    <t>Diane Adlington-Crutchfield</t>
  </si>
  <si>
    <t>Patricia R. Moorehead</t>
  </si>
  <si>
    <t>Julia R. Davis</t>
  </si>
  <si>
    <t>Michael R. Treni and Kathleen S. Treni, Trustees of the Michael R. Trenis and Kathleen S. Treni Revocable Living Trust dated September 12, 2018</t>
  </si>
  <si>
    <t>Amy S. Fish</t>
  </si>
  <si>
    <t>Pamela S. and Kenneth J. Krise, wife and husband, as survivorship tenants</t>
  </si>
  <si>
    <t>John W. Milligan, Jr. and John W. Milligan, III, as survivorship tenants</t>
  </si>
  <si>
    <t>Carman D. Friday</t>
  </si>
  <si>
    <t xml:space="preserve"> J. Michael Hardy</t>
  </si>
  <si>
    <t>Linda J. Hardy Mann</t>
  </si>
  <si>
    <t>Dana Kim Couch aka Dana Couch</t>
  </si>
  <si>
    <t>Tina Jones aka Tina Jones Rhoads</t>
  </si>
  <si>
    <t>Levi D. Runnion, single and Teresa R. Armstrong, single, for their joint lives, remainder to the survivor of them</t>
  </si>
  <si>
    <t>Donald E. Long, husband</t>
  </si>
  <si>
    <t>Denise R. Long, wife</t>
  </si>
  <si>
    <t>Lynne B. Wall and Michael J. Wall, wife and husband</t>
  </si>
  <si>
    <t>Judith Brand, Trustee of the Geoffrey Booher Revocable Trust dated December 14, 2017 and restated on November 14, 2023</t>
  </si>
  <si>
    <t>Judith and Kenneth M. Brand, wife and husband</t>
  </si>
  <si>
    <t>Mark Curry and Beverly J. Curry, husband and wife</t>
  </si>
  <si>
    <t>Jeffrey Curry and Patrice Curry, husband and wife</t>
  </si>
  <si>
    <t>Russell E. Curry, Jr. and Merilee S. Curry, husband and wife</t>
  </si>
  <si>
    <t>Elizabeth Watters (F/K/A Betsy Chugg) and Megan Watters, her spouse</t>
  </si>
  <si>
    <t>Jeffrey L. Schultice and Kristan L. Schultice, husband and wife, as survivorship tenants</t>
  </si>
  <si>
    <t xml:space="preserve">Danny B. Clark, Jr. </t>
  </si>
  <si>
    <t>Joseph G. Ford and Natalie C. Ford, husband and wife, as survivorship tenants</t>
  </si>
  <si>
    <t>Elvin L. Wickham, Trustees under the Elvin Wickham Family Living Trust dated May 9, 2024</t>
  </si>
  <si>
    <t>Jim Romig</t>
  </si>
  <si>
    <t>Timothy S. Hall</t>
  </si>
  <si>
    <t>Donna L. Paola</t>
  </si>
  <si>
    <t>Brian Curry</t>
  </si>
  <si>
    <t>Shaco LLC
Attn: Robert L. Estes, Statutory Agent</t>
  </si>
  <si>
    <t>Kenneth J. Verbic and Carolyn A. Verbic, Co-Trustees of the Kenneth J. Verbic and Carolyn A. Verbic Revocable Trust, u/a July 18, 2017</t>
  </si>
  <si>
    <t>Richard Lantz</t>
  </si>
  <si>
    <t>Wayne C. Warehime and Ruth E. Warehime, Co-Trustees of the Wayne &amp; Ruth Warehime Family Revocable Trust</t>
  </si>
  <si>
    <t>Timothy A. Shepard</t>
  </si>
  <si>
    <t>Karen Jane Hajek</t>
  </si>
  <si>
    <t>James Ervin Maynard</t>
  </si>
  <si>
    <t>Donald G. Maynard, Jr.</t>
  </si>
  <si>
    <t>Linda Jean Musarra</t>
  </si>
  <si>
    <t>Raymond G. Wilson</t>
  </si>
  <si>
    <t>Jane Rich aka Wilma Jane Rich</t>
  </si>
  <si>
    <t>Douglas LeVasseur and Ethel Marie LeVasseur, Trustees of the Douglas and Ethel Marie LeVasseur Living Trust, dated August 10, 2001</t>
  </si>
  <si>
    <t>Susan Dettra, widow</t>
  </si>
  <si>
    <t>Gary A. Rubel and Nancy S. Rubel, husband and wife, as survivorship tenants</t>
  </si>
  <si>
    <t>Denise A. Griffith</t>
  </si>
  <si>
    <t>Christine E. Hurtubise</t>
  </si>
  <si>
    <t>Edward A. Richey</t>
  </si>
  <si>
    <t>Barbara V. Birney, Trustee (or her
Successor(s) as Trustees of "The Hill
Principle Protection Trust" dated
March 27, 2012</t>
  </si>
  <si>
    <t>Thomas5 Properties, LLC
Attn: Todd M. Thomas, Statutory Agent and Matthew R. Thomas, Administrator</t>
  </si>
  <si>
    <t>David Hull and Margaret Hull, husband and wife</t>
  </si>
  <si>
    <t>Randall L. Griffith and Denise A. Griffith, husband and wife, as survivorship tenants</t>
  </si>
  <si>
    <t>Michael A. Zuress</t>
  </si>
  <si>
    <t>Donald Herbert Rich and Patricia Irene Rich, husband and wife</t>
  </si>
  <si>
    <t>Chad Minney</t>
  </si>
  <si>
    <t>Carmen Swartz</t>
  </si>
  <si>
    <t>Travis Herbert Rich</t>
  </si>
  <si>
    <t>John P. Lowry</t>
  </si>
  <si>
    <t>Elk Range Royalties II, LP
Attn: Evan Vanderbilt, Director of Land</t>
  </si>
  <si>
    <t>Elk Range II Co-Invest, LLC
Attn: Evan Vanderbilt, Director of Land</t>
  </si>
  <si>
    <t>Beverly B. Lettelier and Joseph S. Lettelier, wife and husband</t>
  </si>
  <si>
    <t>Elizabeth E. Chugg and Megan Watters, her spouse</t>
  </si>
  <si>
    <t>Justin C. Chugg</t>
  </si>
  <si>
    <t>Trustees of Wayne Township</t>
  </si>
  <si>
    <t>William Combs</t>
  </si>
  <si>
    <t>Martha Stockland and David Alan Stockland, wife and husband, as survivorship tenants</t>
  </si>
  <si>
    <t>Faith Independent Bible Camp, Inc.
Attn: Pastor Dennis Rost</t>
  </si>
  <si>
    <t>Kevin L. Flickinger and Gina M. Flickinger, husband and wife, as survivorship tenants</t>
  </si>
  <si>
    <t>William Bates and Laura Bates, 
husband and wife</t>
  </si>
  <si>
    <t>Yes</t>
  </si>
  <si>
    <t>No</t>
  </si>
  <si>
    <t>31-0000126.000</t>
  </si>
  <si>
    <t>31-0000171.000</t>
  </si>
  <si>
    <t>31-0000242.000</t>
  </si>
  <si>
    <t>31-0000291.000</t>
  </si>
  <si>
    <t>31-0000300.000</t>
  </si>
  <si>
    <t>31-0000319.000</t>
  </si>
  <si>
    <t>31-0000388.000</t>
  </si>
  <si>
    <t>31-0000389.000</t>
  </si>
  <si>
    <t>31-0000426.000</t>
  </si>
  <si>
    <t>31-0000432.000</t>
  </si>
  <si>
    <t>31-0000435.000</t>
  </si>
  <si>
    <t>31-0000512.000</t>
  </si>
  <si>
    <t>31-0000515.000</t>
  </si>
  <si>
    <t>31-0001442.000</t>
  </si>
  <si>
    <t>31-0001548.000</t>
  </si>
  <si>
    <t>31-0001548.001</t>
  </si>
  <si>
    <t>31-0002408.000</t>
  </si>
  <si>
    <t>31-0002638.000</t>
  </si>
  <si>
    <t>31-0002638.001</t>
  </si>
  <si>
    <t>31-0002912.000</t>
  </si>
  <si>
    <t>31-0002950.000</t>
  </si>
  <si>
    <t>31-0002953.001</t>
  </si>
  <si>
    <t>31-0002953.004</t>
  </si>
  <si>
    <t>31-0002953.005</t>
  </si>
  <si>
    <t>31-0002953.007</t>
  </si>
  <si>
    <t>31-0002953.008</t>
  </si>
  <si>
    <t>31-0002953.009</t>
  </si>
  <si>
    <t>31-0002953.010</t>
  </si>
  <si>
    <t>31-0002953.011</t>
  </si>
  <si>
    <t>31-0002953.018</t>
  </si>
  <si>
    <t>31-0002953.020</t>
  </si>
  <si>
    <t>31-0002953.036</t>
  </si>
  <si>
    <t>31-0002953.037</t>
  </si>
  <si>
    <t>31-0002953.041</t>
  </si>
  <si>
    <t>31-0002972.000</t>
  </si>
  <si>
    <t>31-0003150.000</t>
  </si>
  <si>
    <t>32-0021313.000</t>
  </si>
  <si>
    <t>32-0021314.000</t>
  </si>
  <si>
    <t>32-0021315.002</t>
  </si>
  <si>
    <t>35-0000031.000</t>
  </si>
  <si>
    <t>37-0011295.000</t>
  </si>
  <si>
    <t>37-0011295.001</t>
  </si>
  <si>
    <t>37-0011304.000</t>
  </si>
  <si>
    <t>37-0011304.001</t>
  </si>
  <si>
    <t>37-0011304.003</t>
  </si>
  <si>
    <t>37-0011305.000</t>
  </si>
  <si>
    <t>37-0011305.002</t>
  </si>
  <si>
    <t>37-0011306.000</t>
  </si>
  <si>
    <t>37-0011307.000</t>
  </si>
  <si>
    <t>37-0011307.001</t>
  </si>
  <si>
    <t>37-0011309.000</t>
  </si>
  <si>
    <t>37-0011311.000</t>
  </si>
  <si>
    <t>37-0011311.001</t>
  </si>
  <si>
    <t>37-0011311.002</t>
  </si>
  <si>
    <t>37-0011311.003</t>
  </si>
  <si>
    <t>37-0011311.004</t>
  </si>
  <si>
    <t>37-0011311.005</t>
  </si>
  <si>
    <t>37-0011315.000</t>
  </si>
  <si>
    <t>37-0011315.001</t>
  </si>
  <si>
    <t>37-0011332.000</t>
  </si>
  <si>
    <t>37-0021294.000</t>
  </si>
  <si>
    <t>37-0021296.000</t>
  </si>
  <si>
    <t>37-0021296.001</t>
  </si>
  <si>
    <t>37-0021297.000</t>
  </si>
  <si>
    <t>37-0021298.000</t>
  </si>
  <si>
    <t>37-0021301.000</t>
  </si>
  <si>
    <t>37-0021308.000</t>
  </si>
  <si>
    <t>37-0021318.000</t>
  </si>
  <si>
    <t>37-0029059.000</t>
  </si>
  <si>
    <t>37-0029060.000</t>
  </si>
  <si>
    <t>37-0029073.000</t>
  </si>
  <si>
    <t>37-0029074.000</t>
  </si>
  <si>
    <t>Working Interest Owners</t>
  </si>
  <si>
    <t>Working Interest Owner</t>
  </si>
  <si>
    <t>Surface Acres in Unit (Net)*</t>
  </si>
  <si>
    <t>Exhibit H - Rubel SW</t>
  </si>
  <si>
    <t>William J. Fannin and Angela D. Fannin, husband and wife, 
as survivorship tenants</t>
  </si>
  <si>
    <t>31-0000006.000</t>
  </si>
  <si>
    <t>Potential Mineral Interest and Working Interest Owners</t>
  </si>
  <si>
    <t>INR Ohio, LLC
Attn: Seth Jarvis</t>
  </si>
  <si>
    <t>Expand Resources, LLC
Attn: Josh Williams</t>
  </si>
  <si>
    <t>Ironhead Resources III, LLC
Attn: Richard Rapasky</t>
  </si>
  <si>
    <t>Collins Utica, LLC
Attn: Patrick Collins</t>
  </si>
  <si>
    <t>Wallace Family Partnership, LP
Attn: Mike Wallace</t>
  </si>
  <si>
    <t>The Miley Oil Company, LLC
Attn: Robert C. Miley</t>
  </si>
  <si>
    <t>31.0001548.001</t>
  </si>
  <si>
    <t>31-0002637.000</t>
  </si>
  <si>
    <t>Heir(s) and Devisee(s) of P.E.Rich - Jean R. Suffridge (a/k/a Jean R. Angus) Kathleen Treni, Trustee of The Jean Marie Angus Trust, dated May 19th, 2022 (OR 603/4267)*</t>
  </si>
  <si>
    <t>EAP Ohio, LLC
Attn: Scott Elliott</t>
  </si>
  <si>
    <t>Potential Owner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</si>
</sst>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12"/>
      <color rgb="FF000000"/>
      <name val="Times New Roman"/>
      <family val="1"/>
    </font>
    <font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/>
    </xf>
    <xf numFmtId="165" fontId="5" fillId="6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2" xfId="1" xr:uid="{EAF76B28-F040-4A11-B08C-FEAE14454FE4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80496-D83C-4591-936E-24D9D78EF936}">
  <sheetPr>
    <pageSetUpPr fitToPage="1"/>
  </sheetPr>
  <dimension ref="A1:E351"/>
  <sheetViews>
    <sheetView tabSelected="1" zoomScale="90" zoomScaleNormal="90" workbookViewId="0">
      <selection sqref="A1:E1"/>
    </sheetView>
  </sheetViews>
  <sheetFormatPr defaultRowHeight="15" x14ac:dyDescent="0.25"/>
  <cols>
    <col min="1" max="1" width="53.28515625" style="5" customWidth="1"/>
    <col min="2" max="2" width="15.7109375" style="5" bestFit="1" customWidth="1"/>
    <col min="3" max="3" width="16.42578125" style="5" bestFit="1" customWidth="1"/>
    <col min="4" max="4" width="21.28515625" style="5" bestFit="1" customWidth="1"/>
    <col min="5" max="5" width="33.140625" style="5" bestFit="1" customWidth="1"/>
    <col min="6" max="16384" width="9.140625" style="5"/>
  </cols>
  <sheetData>
    <row r="1" spans="1:5" ht="15.75" x14ac:dyDescent="0.25">
      <c r="A1" s="36" t="s">
        <v>151</v>
      </c>
      <c r="B1" s="36"/>
      <c r="C1" s="36"/>
      <c r="D1" s="36"/>
      <c r="E1" s="36"/>
    </row>
    <row r="2" spans="1:5" ht="15.75" x14ac:dyDescent="0.25">
      <c r="A2" s="36" t="s">
        <v>0</v>
      </c>
      <c r="B2" s="36"/>
      <c r="C2" s="36"/>
      <c r="D2" s="36"/>
      <c r="E2" s="36"/>
    </row>
    <row r="3" spans="1:5" ht="31.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5">
      <c r="A4" s="16" t="s">
        <v>14</v>
      </c>
      <c r="B4" s="6" t="s">
        <v>75</v>
      </c>
      <c r="C4" s="4">
        <v>33</v>
      </c>
      <c r="D4" s="7" t="s">
        <v>92</v>
      </c>
      <c r="E4" s="21">
        <v>0.22500000000000001</v>
      </c>
    </row>
    <row r="5" spans="1:5" x14ac:dyDescent="0.25">
      <c r="A5" s="31" t="s">
        <v>10</v>
      </c>
      <c r="B5" s="6" t="s">
        <v>74</v>
      </c>
      <c r="C5" s="4">
        <v>32</v>
      </c>
      <c r="D5" s="7" t="s">
        <v>90</v>
      </c>
      <c r="E5" s="21">
        <v>0.34300000000000003</v>
      </c>
    </row>
    <row r="6" spans="1:5" x14ac:dyDescent="0.25">
      <c r="A6" s="31"/>
      <c r="B6" s="6" t="s">
        <v>74</v>
      </c>
      <c r="C6" s="4">
        <v>21</v>
      </c>
      <c r="D6" s="10" t="s">
        <v>82</v>
      </c>
      <c r="E6" s="21">
        <v>0.98299999999999998</v>
      </c>
    </row>
    <row r="7" spans="1:5" x14ac:dyDescent="0.25">
      <c r="A7" s="31"/>
      <c r="B7" s="6" t="s">
        <v>74</v>
      </c>
      <c r="C7" s="4">
        <v>23</v>
      </c>
      <c r="D7" s="10" t="s">
        <v>83</v>
      </c>
      <c r="E7" s="21">
        <v>0.53800000000000003</v>
      </c>
    </row>
    <row r="8" spans="1:5" x14ac:dyDescent="0.25">
      <c r="A8" s="31"/>
      <c r="B8" s="6" t="s">
        <v>74</v>
      </c>
      <c r="C8" s="4">
        <v>25</v>
      </c>
      <c r="D8" s="10" t="s">
        <v>88</v>
      </c>
      <c r="E8" s="21">
        <v>0.44600000000000001</v>
      </c>
    </row>
    <row r="9" spans="1:5" x14ac:dyDescent="0.25">
      <c r="A9" s="31" t="s">
        <v>53</v>
      </c>
      <c r="B9" s="6" t="s">
        <v>74</v>
      </c>
      <c r="C9" s="4">
        <v>47</v>
      </c>
      <c r="D9" s="7" t="s">
        <v>130</v>
      </c>
      <c r="E9" s="21">
        <v>17.045999999999999</v>
      </c>
    </row>
    <row r="10" spans="1:5" x14ac:dyDescent="0.25">
      <c r="A10" s="31"/>
      <c r="B10" s="6" t="s">
        <v>74</v>
      </c>
      <c r="C10" s="4">
        <v>59</v>
      </c>
      <c r="D10" s="7" t="s">
        <v>119</v>
      </c>
      <c r="E10" s="21">
        <v>60.814</v>
      </c>
    </row>
    <row r="11" spans="1:5" x14ac:dyDescent="0.25">
      <c r="A11" s="31"/>
      <c r="B11" s="6" t="s">
        <v>74</v>
      </c>
      <c r="C11" s="14">
        <v>50</v>
      </c>
      <c r="D11" s="7" t="s">
        <v>142</v>
      </c>
      <c r="E11" s="21">
        <v>39.026000000000003</v>
      </c>
    </row>
    <row r="12" spans="1:5" x14ac:dyDescent="0.25">
      <c r="A12" s="31"/>
      <c r="B12" s="6" t="s">
        <v>74</v>
      </c>
      <c r="C12" s="14">
        <v>51</v>
      </c>
      <c r="D12" s="7" t="s">
        <v>143</v>
      </c>
      <c r="E12" s="21">
        <v>120.883</v>
      </c>
    </row>
    <row r="13" spans="1:5" x14ac:dyDescent="0.25">
      <c r="A13" s="31"/>
      <c r="B13" s="4" t="s">
        <v>74</v>
      </c>
      <c r="C13" s="14">
        <v>57</v>
      </c>
      <c r="D13" s="11" t="s">
        <v>147</v>
      </c>
      <c r="E13" s="22">
        <v>27.5</v>
      </c>
    </row>
    <row r="14" spans="1:5" x14ac:dyDescent="0.25">
      <c r="A14" s="31"/>
      <c r="B14" s="6" t="s">
        <v>74</v>
      </c>
      <c r="C14" s="4">
        <v>65</v>
      </c>
      <c r="D14" s="7" t="s">
        <v>116</v>
      </c>
      <c r="E14" s="21">
        <v>43.518000000000001</v>
      </c>
    </row>
    <row r="15" spans="1:5" x14ac:dyDescent="0.25">
      <c r="A15" s="31"/>
      <c r="B15" s="6" t="s">
        <v>74</v>
      </c>
      <c r="C15" s="4">
        <v>66</v>
      </c>
      <c r="D15" s="7" t="s">
        <v>117</v>
      </c>
      <c r="E15" s="21">
        <v>15.701000000000001</v>
      </c>
    </row>
    <row r="16" spans="1:5" x14ac:dyDescent="0.25">
      <c r="A16" s="31"/>
      <c r="B16" s="6" t="s">
        <v>74</v>
      </c>
      <c r="C16" s="4">
        <v>67</v>
      </c>
      <c r="D16" s="7" t="s">
        <v>135</v>
      </c>
      <c r="E16" s="21">
        <v>0.84599999999999997</v>
      </c>
    </row>
    <row r="17" spans="1:5" x14ac:dyDescent="0.25">
      <c r="A17" s="31"/>
      <c r="B17" s="6" t="s">
        <v>74</v>
      </c>
      <c r="C17" s="4">
        <v>68</v>
      </c>
      <c r="D17" s="7" t="s">
        <v>136</v>
      </c>
      <c r="E17" s="21">
        <v>36.130000000000003</v>
      </c>
    </row>
    <row r="18" spans="1:5" x14ac:dyDescent="0.25">
      <c r="A18" s="31" t="s">
        <v>65</v>
      </c>
      <c r="B18" s="6" t="s">
        <v>74</v>
      </c>
      <c r="C18" s="4">
        <v>69</v>
      </c>
      <c r="D18" s="7" t="s">
        <v>138</v>
      </c>
      <c r="E18" s="21">
        <v>12.48316666</v>
      </c>
    </row>
    <row r="19" spans="1:5" x14ac:dyDescent="0.25">
      <c r="A19" s="31"/>
      <c r="B19" s="6" t="s">
        <v>74</v>
      </c>
      <c r="C19" s="4">
        <v>70</v>
      </c>
      <c r="D19" s="7" t="s">
        <v>137</v>
      </c>
      <c r="E19" s="21">
        <v>0.42916665999999998</v>
      </c>
    </row>
    <row r="20" spans="1:5" x14ac:dyDescent="0.25">
      <c r="A20" s="31"/>
      <c r="B20" s="6" t="s">
        <v>74</v>
      </c>
      <c r="C20" s="4">
        <v>1</v>
      </c>
      <c r="D20" s="7" t="s">
        <v>108</v>
      </c>
      <c r="E20" s="23">
        <v>0.1716666</v>
      </c>
    </row>
    <row r="21" spans="1:5" x14ac:dyDescent="0.25">
      <c r="A21" s="31"/>
      <c r="B21" s="6" t="s">
        <v>74</v>
      </c>
      <c r="C21" s="4">
        <v>2</v>
      </c>
      <c r="D21" s="7" t="s">
        <v>103</v>
      </c>
      <c r="E21" s="21">
        <v>0.20016666</v>
      </c>
    </row>
    <row r="22" spans="1:5" x14ac:dyDescent="0.25">
      <c r="A22" s="31"/>
      <c r="B22" s="6" t="s">
        <v>74</v>
      </c>
      <c r="C22" s="4">
        <v>3</v>
      </c>
      <c r="D22" s="7" t="s">
        <v>109</v>
      </c>
      <c r="E22" s="23">
        <v>0.67316666000000003</v>
      </c>
    </row>
    <row r="23" spans="1:5" x14ac:dyDescent="0.25">
      <c r="A23" s="31"/>
      <c r="B23" s="6" t="s">
        <v>74</v>
      </c>
      <c r="C23" s="4">
        <v>4</v>
      </c>
      <c r="D23" s="7" t="s">
        <v>99</v>
      </c>
      <c r="E23" s="21">
        <v>0.25724999999999998</v>
      </c>
    </row>
    <row r="24" spans="1:5" x14ac:dyDescent="0.25">
      <c r="A24" s="31"/>
      <c r="B24" s="6" t="s">
        <v>74</v>
      </c>
      <c r="C24" s="4">
        <v>5</v>
      </c>
      <c r="D24" s="9" t="s">
        <v>104</v>
      </c>
      <c r="E24" s="21">
        <v>0.12608333299999999</v>
      </c>
    </row>
    <row r="25" spans="1:5" x14ac:dyDescent="0.25">
      <c r="A25" s="31"/>
      <c r="B25" s="6" t="s">
        <v>74</v>
      </c>
      <c r="C25" s="4">
        <v>6</v>
      </c>
      <c r="D25" s="7" t="s">
        <v>105</v>
      </c>
      <c r="E25" s="23">
        <v>8.3332999999999996E-5</v>
      </c>
    </row>
    <row r="26" spans="1:5" x14ac:dyDescent="0.25">
      <c r="A26" s="31"/>
      <c r="B26" s="6" t="s">
        <v>74</v>
      </c>
      <c r="C26" s="4">
        <v>7</v>
      </c>
      <c r="D26" s="7" t="s">
        <v>107</v>
      </c>
      <c r="E26" s="21">
        <v>0.41899999999999998</v>
      </c>
    </row>
    <row r="27" spans="1:5" x14ac:dyDescent="0.25">
      <c r="A27" s="31"/>
      <c r="B27" s="6" t="s">
        <v>74</v>
      </c>
      <c r="C27" s="4">
        <v>8</v>
      </c>
      <c r="D27" s="7" t="s">
        <v>106</v>
      </c>
      <c r="E27" s="21">
        <v>0.41749999999999998</v>
      </c>
    </row>
    <row r="28" spans="1:5" x14ac:dyDescent="0.25">
      <c r="A28" s="31"/>
      <c r="B28" s="6" t="s">
        <v>74</v>
      </c>
      <c r="C28" s="4">
        <v>9</v>
      </c>
      <c r="D28" s="7" t="s">
        <v>100</v>
      </c>
      <c r="E28" s="21">
        <v>0.41741666599999999</v>
      </c>
    </row>
    <row r="29" spans="1:5" x14ac:dyDescent="0.25">
      <c r="A29" s="31"/>
      <c r="B29" s="6" t="s">
        <v>74</v>
      </c>
      <c r="C29" s="4">
        <v>10</v>
      </c>
      <c r="D29" s="7" t="s">
        <v>102</v>
      </c>
      <c r="E29" s="21">
        <v>0.547083333</v>
      </c>
    </row>
    <row r="30" spans="1:5" x14ac:dyDescent="0.25">
      <c r="A30" s="31"/>
      <c r="B30" s="6" t="s">
        <v>74</v>
      </c>
      <c r="C30" s="4">
        <v>11</v>
      </c>
      <c r="D30" s="7" t="s">
        <v>101</v>
      </c>
      <c r="E30" s="21">
        <v>0.39524999999999999</v>
      </c>
    </row>
    <row r="31" spans="1:5" x14ac:dyDescent="0.25">
      <c r="A31" s="31"/>
      <c r="B31" s="6" t="s">
        <v>74</v>
      </c>
      <c r="C31" s="4">
        <v>12</v>
      </c>
      <c r="D31" s="7" t="s">
        <v>97</v>
      </c>
      <c r="E31" s="24">
        <v>0.183333</v>
      </c>
    </row>
    <row r="32" spans="1:5" x14ac:dyDescent="0.25">
      <c r="A32" s="31"/>
      <c r="B32" s="6" t="s">
        <v>74</v>
      </c>
      <c r="C32" s="4">
        <v>13</v>
      </c>
      <c r="D32" s="7" t="s">
        <v>98</v>
      </c>
      <c r="E32" s="21">
        <v>4.4833329999999998E-2</v>
      </c>
    </row>
    <row r="33" spans="1:5" x14ac:dyDescent="0.25">
      <c r="A33" s="31" t="s">
        <v>35</v>
      </c>
      <c r="B33" s="6" t="s">
        <v>74</v>
      </c>
      <c r="C33" s="4">
        <v>1</v>
      </c>
      <c r="D33" s="7" t="s">
        <v>108</v>
      </c>
      <c r="E33" s="23">
        <v>6.8666699999999997E-2</v>
      </c>
    </row>
    <row r="34" spans="1:5" x14ac:dyDescent="0.25">
      <c r="A34" s="31"/>
      <c r="B34" s="6" t="s">
        <v>74</v>
      </c>
      <c r="C34" s="4">
        <v>3</v>
      </c>
      <c r="D34" s="7" t="s">
        <v>109</v>
      </c>
      <c r="E34" s="23">
        <v>0.26926665999999999</v>
      </c>
    </row>
    <row r="35" spans="1:5" x14ac:dyDescent="0.25">
      <c r="A35" s="31"/>
      <c r="B35" s="6" t="s">
        <v>74</v>
      </c>
      <c r="C35" s="4">
        <v>5</v>
      </c>
      <c r="D35" s="7" t="s">
        <v>104</v>
      </c>
      <c r="E35" s="21">
        <v>5.0433329999999998E-2</v>
      </c>
    </row>
    <row r="36" spans="1:5" x14ac:dyDescent="0.25">
      <c r="A36" s="31"/>
      <c r="B36" s="6" t="s">
        <v>74</v>
      </c>
      <c r="C36" s="4">
        <v>69</v>
      </c>
      <c r="D36" s="7" t="s">
        <v>138</v>
      </c>
      <c r="E36" s="21">
        <v>9.9865333300000003</v>
      </c>
    </row>
    <row r="37" spans="1:5" x14ac:dyDescent="0.25">
      <c r="A37" s="31"/>
      <c r="B37" s="6" t="s">
        <v>74</v>
      </c>
      <c r="C37" s="4">
        <v>70</v>
      </c>
      <c r="D37" s="7" t="s">
        <v>137</v>
      </c>
      <c r="E37" s="21">
        <v>0.343333</v>
      </c>
    </row>
    <row r="38" spans="1:5" x14ac:dyDescent="0.25">
      <c r="A38" s="31"/>
      <c r="B38" s="6" t="s">
        <v>74</v>
      </c>
      <c r="C38" s="4">
        <v>2</v>
      </c>
      <c r="D38" s="7" t="s">
        <v>103</v>
      </c>
      <c r="E38" s="21">
        <v>8.0066659999999998E-2</v>
      </c>
    </row>
    <row r="39" spans="1:5" x14ac:dyDescent="0.25">
      <c r="A39" s="31"/>
      <c r="B39" s="6" t="s">
        <v>74</v>
      </c>
      <c r="C39" s="4">
        <v>4</v>
      </c>
      <c r="D39" s="7" t="s">
        <v>99</v>
      </c>
      <c r="E39" s="21">
        <v>0.10290000000000001</v>
      </c>
    </row>
    <row r="40" spans="1:5" x14ac:dyDescent="0.25">
      <c r="A40" s="31"/>
      <c r="B40" s="6" t="s">
        <v>74</v>
      </c>
      <c r="C40" s="4">
        <v>6</v>
      </c>
      <c r="D40" s="7" t="s">
        <v>105</v>
      </c>
      <c r="E40" s="23">
        <v>3.3330000000000001E-5</v>
      </c>
    </row>
    <row r="41" spans="1:5" x14ac:dyDescent="0.25">
      <c r="A41" s="31"/>
      <c r="B41" s="6" t="s">
        <v>74</v>
      </c>
      <c r="C41" s="4">
        <v>7</v>
      </c>
      <c r="D41" s="7" t="s">
        <v>107</v>
      </c>
      <c r="E41" s="21">
        <v>0.1676</v>
      </c>
    </row>
    <row r="42" spans="1:5" x14ac:dyDescent="0.25">
      <c r="A42" s="31"/>
      <c r="B42" s="6" t="s">
        <v>74</v>
      </c>
      <c r="C42" s="4">
        <v>8</v>
      </c>
      <c r="D42" s="7" t="s">
        <v>106</v>
      </c>
      <c r="E42" s="21">
        <v>0.16700000000000001</v>
      </c>
    </row>
    <row r="43" spans="1:5" x14ac:dyDescent="0.25">
      <c r="A43" s="31"/>
      <c r="B43" s="6" t="s">
        <v>74</v>
      </c>
      <c r="C43" s="4">
        <v>9</v>
      </c>
      <c r="D43" s="7" t="s">
        <v>100</v>
      </c>
      <c r="E43" s="21">
        <v>0.16696665999999999</v>
      </c>
    </row>
    <row r="44" spans="1:5" x14ac:dyDescent="0.25">
      <c r="A44" s="31"/>
      <c r="B44" s="6" t="s">
        <v>74</v>
      </c>
      <c r="C44" s="4">
        <v>10</v>
      </c>
      <c r="D44" s="9" t="s">
        <v>102</v>
      </c>
      <c r="E44" s="21">
        <v>0.21883332999999999</v>
      </c>
    </row>
    <row r="45" spans="1:5" x14ac:dyDescent="0.25">
      <c r="A45" s="31"/>
      <c r="B45" s="6" t="s">
        <v>74</v>
      </c>
      <c r="C45" s="4">
        <v>11</v>
      </c>
      <c r="D45" s="7" t="s">
        <v>101</v>
      </c>
      <c r="E45" s="21">
        <v>0.15809999999999999</v>
      </c>
    </row>
    <row r="46" spans="1:5" x14ac:dyDescent="0.25">
      <c r="A46" s="31"/>
      <c r="B46" s="6" t="s">
        <v>74</v>
      </c>
      <c r="C46" s="4">
        <v>12</v>
      </c>
      <c r="D46" s="7" t="s">
        <v>97</v>
      </c>
      <c r="E46" s="24">
        <v>7.3332999999999995E-2</v>
      </c>
    </row>
    <row r="47" spans="1:5" x14ac:dyDescent="0.25">
      <c r="A47" s="31"/>
      <c r="B47" s="6" t="s">
        <v>74</v>
      </c>
      <c r="C47" s="4">
        <v>13</v>
      </c>
      <c r="D47" s="7" t="s">
        <v>98</v>
      </c>
      <c r="E47" s="21">
        <v>1.7933330000000001E-2</v>
      </c>
    </row>
    <row r="48" spans="1:5" x14ac:dyDescent="0.25">
      <c r="A48" s="16" t="s">
        <v>13</v>
      </c>
      <c r="B48" s="6" t="s">
        <v>74</v>
      </c>
      <c r="C48" s="4">
        <v>17</v>
      </c>
      <c r="D48" s="7" t="s">
        <v>87</v>
      </c>
      <c r="E48" s="21">
        <v>7.8869999999999996</v>
      </c>
    </row>
    <row r="49" spans="1:5" x14ac:dyDescent="0.25">
      <c r="A49" s="31" t="s">
        <v>60</v>
      </c>
      <c r="B49" s="6" t="s">
        <v>74</v>
      </c>
      <c r="C49" s="4">
        <v>42</v>
      </c>
      <c r="D49" s="7" t="s">
        <v>129</v>
      </c>
      <c r="E49" s="21">
        <v>5.0919999999999996</v>
      </c>
    </row>
    <row r="50" spans="1:5" x14ac:dyDescent="0.25">
      <c r="A50" s="31"/>
      <c r="B50" s="6" t="s">
        <v>74</v>
      </c>
      <c r="C50" s="4">
        <v>46</v>
      </c>
      <c r="D50" s="7" t="s">
        <v>131</v>
      </c>
      <c r="E50" s="21">
        <v>0.13200000000000001</v>
      </c>
    </row>
    <row r="51" spans="1:5" x14ac:dyDescent="0.25">
      <c r="A51" s="16" t="s">
        <v>59</v>
      </c>
      <c r="B51" s="6" t="s">
        <v>74</v>
      </c>
      <c r="C51" s="4">
        <v>44</v>
      </c>
      <c r="D51" s="7" t="s">
        <v>128</v>
      </c>
      <c r="E51" s="21">
        <v>1.0341</v>
      </c>
    </row>
    <row r="52" spans="1:5" x14ac:dyDescent="0.25">
      <c r="A52" s="31" t="s">
        <v>51</v>
      </c>
      <c r="B52" s="6" t="s">
        <v>74</v>
      </c>
      <c r="C52" s="4">
        <v>53</v>
      </c>
      <c r="D52" s="7" t="s">
        <v>124</v>
      </c>
      <c r="E52" s="21">
        <v>0.12766659999999999</v>
      </c>
    </row>
    <row r="53" spans="1:5" x14ac:dyDescent="0.25">
      <c r="A53" s="31"/>
      <c r="B53" s="6" t="s">
        <v>74</v>
      </c>
      <c r="C53" s="4">
        <v>54</v>
      </c>
      <c r="D53" s="7" t="s">
        <v>123</v>
      </c>
      <c r="E53" s="21">
        <v>0.53600000000000003</v>
      </c>
    </row>
    <row r="54" spans="1:5" x14ac:dyDescent="0.25">
      <c r="A54" s="31"/>
      <c r="B54" s="6" t="s">
        <v>74</v>
      </c>
      <c r="C54" s="4">
        <v>55</v>
      </c>
      <c r="D54" s="7" t="s">
        <v>122</v>
      </c>
      <c r="E54" s="21">
        <v>9.4926665999999997</v>
      </c>
    </row>
    <row r="55" spans="1:5" x14ac:dyDescent="0.25">
      <c r="A55" s="31"/>
      <c r="B55" s="6" t="s">
        <v>74</v>
      </c>
      <c r="C55" s="4">
        <v>58</v>
      </c>
      <c r="D55" s="7" t="s">
        <v>118</v>
      </c>
      <c r="E55" s="21">
        <v>13.1</v>
      </c>
    </row>
    <row r="56" spans="1:5" x14ac:dyDescent="0.25">
      <c r="A56" s="31" t="s">
        <v>16</v>
      </c>
      <c r="B56" s="13" t="s">
        <v>74</v>
      </c>
      <c r="C56" s="4">
        <v>36</v>
      </c>
      <c r="D56" s="7" t="s">
        <v>95</v>
      </c>
      <c r="E56" s="21">
        <v>0.47699999999999998</v>
      </c>
    </row>
    <row r="57" spans="1:5" x14ac:dyDescent="0.25">
      <c r="A57" s="31"/>
      <c r="B57" s="13" t="s">
        <v>74</v>
      </c>
      <c r="C57" s="4">
        <v>37</v>
      </c>
      <c r="D57" s="7" t="s">
        <v>93</v>
      </c>
      <c r="E57" s="21">
        <v>0.33300000000000002</v>
      </c>
    </row>
    <row r="58" spans="1:5" x14ac:dyDescent="0.25">
      <c r="A58" s="16" t="s">
        <v>29</v>
      </c>
      <c r="B58" s="6" t="s">
        <v>74</v>
      </c>
      <c r="C58" s="4">
        <v>4</v>
      </c>
      <c r="D58" s="7" t="s">
        <v>99</v>
      </c>
      <c r="E58" s="21">
        <v>1.5435000000000001</v>
      </c>
    </row>
    <row r="59" spans="1:5" x14ac:dyDescent="0.25">
      <c r="A59" s="16" t="s">
        <v>55</v>
      </c>
      <c r="B59" s="6" t="s">
        <v>74</v>
      </c>
      <c r="C59" s="4">
        <v>56</v>
      </c>
      <c r="D59" s="7" t="s">
        <v>121</v>
      </c>
      <c r="E59" s="21">
        <v>14.097</v>
      </c>
    </row>
    <row r="60" spans="1:5" x14ac:dyDescent="0.25">
      <c r="A60" s="31" t="s">
        <v>50</v>
      </c>
      <c r="B60" s="6" t="s">
        <v>74</v>
      </c>
      <c r="C60" s="4">
        <v>53</v>
      </c>
      <c r="D60" s="7" t="s">
        <v>124</v>
      </c>
      <c r="E60" s="21">
        <v>0.12766659999999999</v>
      </c>
    </row>
    <row r="61" spans="1:5" x14ac:dyDescent="0.25">
      <c r="A61" s="31"/>
      <c r="B61" s="6" t="s">
        <v>74</v>
      </c>
      <c r="C61" s="4">
        <v>54</v>
      </c>
      <c r="D61" s="7" t="s">
        <v>123</v>
      </c>
      <c r="E61" s="21">
        <v>0.53600000000000003</v>
      </c>
    </row>
    <row r="62" spans="1:5" x14ac:dyDescent="0.25">
      <c r="A62" s="31"/>
      <c r="B62" s="6" t="s">
        <v>74</v>
      </c>
      <c r="C62" s="4">
        <v>55</v>
      </c>
      <c r="D62" s="7" t="s">
        <v>122</v>
      </c>
      <c r="E62" s="21">
        <v>9.4926665999999997</v>
      </c>
    </row>
    <row r="63" spans="1:5" x14ac:dyDescent="0.25">
      <c r="A63" s="31"/>
      <c r="B63" s="6" t="s">
        <v>74</v>
      </c>
      <c r="C63" s="4">
        <v>58</v>
      </c>
      <c r="D63" s="7" t="s">
        <v>118</v>
      </c>
      <c r="E63" s="21">
        <v>13.1</v>
      </c>
    </row>
    <row r="64" spans="1:5" x14ac:dyDescent="0.25">
      <c r="A64" s="16" t="s">
        <v>20</v>
      </c>
      <c r="B64" s="6" t="s">
        <v>74</v>
      </c>
      <c r="C64" s="4">
        <v>12</v>
      </c>
      <c r="D64" s="7" t="s">
        <v>97</v>
      </c>
      <c r="E64" s="24">
        <v>0.55000000000000004</v>
      </c>
    </row>
    <row r="65" spans="1:5" x14ac:dyDescent="0.25">
      <c r="A65" s="31" t="s">
        <v>6</v>
      </c>
      <c r="B65" s="6" t="s">
        <v>74</v>
      </c>
      <c r="C65" s="4">
        <v>30</v>
      </c>
      <c r="D65" s="7" t="s">
        <v>77</v>
      </c>
      <c r="E65" s="21">
        <v>0.13900000000000001</v>
      </c>
    </row>
    <row r="66" spans="1:5" x14ac:dyDescent="0.25">
      <c r="A66" s="31"/>
      <c r="B66" s="6" t="s">
        <v>74</v>
      </c>
      <c r="C66" s="4">
        <v>31</v>
      </c>
      <c r="D66" s="7" t="s">
        <v>91</v>
      </c>
      <c r="E66" s="21">
        <v>0.105</v>
      </c>
    </row>
    <row r="67" spans="1:5" x14ac:dyDescent="0.25">
      <c r="A67" s="17" t="s">
        <v>5</v>
      </c>
      <c r="B67" s="4" t="s">
        <v>74</v>
      </c>
      <c r="C67" s="4">
        <v>18</v>
      </c>
      <c r="D67" s="11" t="s">
        <v>76</v>
      </c>
      <c r="E67" s="25">
        <v>2.9710000000000001</v>
      </c>
    </row>
    <row r="68" spans="1:5" x14ac:dyDescent="0.25">
      <c r="A68" s="16" t="s">
        <v>19</v>
      </c>
      <c r="B68" s="6" t="s">
        <v>74</v>
      </c>
      <c r="C68" s="4">
        <v>12</v>
      </c>
      <c r="D68" s="7" t="s">
        <v>97</v>
      </c>
      <c r="E68" s="24">
        <v>0.55000000000000004</v>
      </c>
    </row>
    <row r="69" spans="1:5" x14ac:dyDescent="0.25">
      <c r="A69" s="16" t="s">
        <v>43</v>
      </c>
      <c r="B69" s="6" t="s">
        <v>74</v>
      </c>
      <c r="C69" s="4">
        <v>19</v>
      </c>
      <c r="D69" s="7" t="s">
        <v>110</v>
      </c>
      <c r="E69" s="21">
        <v>1.4862500000000001</v>
      </c>
    </row>
    <row r="70" spans="1:5" x14ac:dyDescent="0.25">
      <c r="A70" s="16" t="s">
        <v>58</v>
      </c>
      <c r="B70" s="6" t="s">
        <v>74</v>
      </c>
      <c r="C70" s="4">
        <v>45</v>
      </c>
      <c r="D70" s="7" t="s">
        <v>127</v>
      </c>
      <c r="E70" s="21">
        <v>45.210999999999999</v>
      </c>
    </row>
    <row r="71" spans="1:5" x14ac:dyDescent="0.25">
      <c r="A71" s="16" t="s">
        <v>34</v>
      </c>
      <c r="B71" s="6" t="s">
        <v>74</v>
      </c>
      <c r="C71" s="4">
        <v>5</v>
      </c>
      <c r="D71" s="7" t="s">
        <v>104</v>
      </c>
      <c r="E71" s="21">
        <v>0.75649999999999995</v>
      </c>
    </row>
    <row r="72" spans="1:5" ht="38.25" x14ac:dyDescent="0.25">
      <c r="A72" s="16" t="s">
        <v>47</v>
      </c>
      <c r="B72" s="6" t="s">
        <v>74</v>
      </c>
      <c r="C72" s="4">
        <v>71</v>
      </c>
      <c r="D72" s="7" t="s">
        <v>113</v>
      </c>
      <c r="E72" s="21">
        <v>15.538</v>
      </c>
    </row>
    <row r="73" spans="1:5" x14ac:dyDescent="0.25">
      <c r="A73" s="31" t="s">
        <v>52</v>
      </c>
      <c r="B73" s="6" t="s">
        <v>74</v>
      </c>
      <c r="C73" s="4">
        <v>53</v>
      </c>
      <c r="D73" s="7" t="s">
        <v>124</v>
      </c>
      <c r="E73" s="21">
        <v>0.12766659999999999</v>
      </c>
    </row>
    <row r="74" spans="1:5" x14ac:dyDescent="0.25">
      <c r="A74" s="31"/>
      <c r="B74" s="6" t="s">
        <v>74</v>
      </c>
      <c r="C74" s="4">
        <v>54</v>
      </c>
      <c r="D74" s="7" t="s">
        <v>123</v>
      </c>
      <c r="E74" s="21">
        <v>0.53600000000000003</v>
      </c>
    </row>
    <row r="75" spans="1:5" x14ac:dyDescent="0.25">
      <c r="A75" s="31"/>
      <c r="B75" s="6" t="s">
        <v>74</v>
      </c>
      <c r="C75" s="4">
        <v>55</v>
      </c>
      <c r="D75" s="7" t="s">
        <v>122</v>
      </c>
      <c r="E75" s="21">
        <v>9.4926665999999997</v>
      </c>
    </row>
    <row r="76" spans="1:5" x14ac:dyDescent="0.25">
      <c r="A76" s="31"/>
      <c r="B76" s="6" t="s">
        <v>74</v>
      </c>
      <c r="C76" s="4">
        <v>58</v>
      </c>
      <c r="D76" s="7" t="s">
        <v>118</v>
      </c>
      <c r="E76" s="21">
        <v>13.1</v>
      </c>
    </row>
    <row r="77" spans="1:5" x14ac:dyDescent="0.25">
      <c r="A77" s="31" t="s">
        <v>66</v>
      </c>
      <c r="B77" s="6" t="s">
        <v>74</v>
      </c>
      <c r="C77" s="4">
        <v>69</v>
      </c>
      <c r="D77" s="7" t="s">
        <v>138</v>
      </c>
      <c r="E77" s="21">
        <v>4.9932666599999997</v>
      </c>
    </row>
    <row r="78" spans="1:5" x14ac:dyDescent="0.25">
      <c r="A78" s="31"/>
      <c r="B78" s="6" t="s">
        <v>74</v>
      </c>
      <c r="C78" s="4">
        <v>70</v>
      </c>
      <c r="D78" s="7" t="s">
        <v>137</v>
      </c>
      <c r="E78" s="21">
        <v>0.1716666</v>
      </c>
    </row>
    <row r="79" spans="1:5" x14ac:dyDescent="0.25">
      <c r="A79" s="31" t="s">
        <v>27</v>
      </c>
      <c r="B79" s="6" t="s">
        <v>74</v>
      </c>
      <c r="C79" s="4">
        <v>1</v>
      </c>
      <c r="D79" s="7" t="s">
        <v>108</v>
      </c>
      <c r="E79" s="23">
        <v>3.4333299999999997E-2</v>
      </c>
    </row>
    <row r="80" spans="1:5" x14ac:dyDescent="0.25">
      <c r="A80" s="31"/>
      <c r="B80" s="6" t="s">
        <v>74</v>
      </c>
      <c r="C80" s="4">
        <v>2</v>
      </c>
      <c r="D80" s="7" t="s">
        <v>103</v>
      </c>
      <c r="E80" s="21">
        <v>4.0033329999999999E-2</v>
      </c>
    </row>
    <row r="81" spans="1:5" x14ac:dyDescent="0.25">
      <c r="A81" s="31"/>
      <c r="B81" s="6" t="s">
        <v>74</v>
      </c>
      <c r="C81" s="4">
        <v>3</v>
      </c>
      <c r="D81" s="7" t="s">
        <v>109</v>
      </c>
      <c r="E81" s="23">
        <v>0.13463333</v>
      </c>
    </row>
    <row r="82" spans="1:5" x14ac:dyDescent="0.25">
      <c r="A82" s="31"/>
      <c r="B82" s="6" t="s">
        <v>74</v>
      </c>
      <c r="C82" s="4">
        <v>4</v>
      </c>
      <c r="D82" s="7" t="s">
        <v>99</v>
      </c>
      <c r="E82" s="21">
        <v>5.1450000000000003E-2</v>
      </c>
    </row>
    <row r="83" spans="1:5" x14ac:dyDescent="0.25">
      <c r="A83" s="31"/>
      <c r="B83" s="6" t="s">
        <v>74</v>
      </c>
      <c r="C83" s="4">
        <v>5</v>
      </c>
      <c r="D83" s="7" t="s">
        <v>104</v>
      </c>
      <c r="E83" s="21">
        <v>2.5216665999999999E-2</v>
      </c>
    </row>
    <row r="84" spans="1:5" x14ac:dyDescent="0.25">
      <c r="A84" s="31"/>
      <c r="B84" s="6" t="s">
        <v>74</v>
      </c>
      <c r="C84" s="4">
        <v>6</v>
      </c>
      <c r="D84" s="7" t="s">
        <v>105</v>
      </c>
      <c r="E84" s="23">
        <v>1.6665999999999999E-5</v>
      </c>
    </row>
    <row r="85" spans="1:5" x14ac:dyDescent="0.25">
      <c r="A85" s="31"/>
      <c r="B85" s="6" t="s">
        <v>74</v>
      </c>
      <c r="C85" s="4">
        <v>7</v>
      </c>
      <c r="D85" s="9" t="s">
        <v>107</v>
      </c>
      <c r="E85" s="21">
        <v>8.3799999999999999E-2</v>
      </c>
    </row>
    <row r="86" spans="1:5" x14ac:dyDescent="0.25">
      <c r="A86" s="31"/>
      <c r="B86" s="6" t="s">
        <v>74</v>
      </c>
      <c r="C86" s="4">
        <v>8</v>
      </c>
      <c r="D86" s="7" t="s">
        <v>106</v>
      </c>
      <c r="E86" s="21">
        <v>8.3500000000000005E-2</v>
      </c>
    </row>
    <row r="87" spans="1:5" x14ac:dyDescent="0.25">
      <c r="A87" s="31"/>
      <c r="B87" s="6" t="s">
        <v>74</v>
      </c>
      <c r="C87" s="4">
        <v>9</v>
      </c>
      <c r="D87" s="7" t="s">
        <v>100</v>
      </c>
      <c r="E87" s="21">
        <v>8.343333E-2</v>
      </c>
    </row>
    <row r="88" spans="1:5" x14ac:dyDescent="0.25">
      <c r="A88" s="31"/>
      <c r="B88" s="6" t="s">
        <v>74</v>
      </c>
      <c r="C88" s="4">
        <v>10</v>
      </c>
      <c r="D88" s="9" t="s">
        <v>102</v>
      </c>
      <c r="E88" s="21">
        <v>0.109416666</v>
      </c>
    </row>
    <row r="89" spans="1:5" x14ac:dyDescent="0.25">
      <c r="A89" s="31"/>
      <c r="B89" s="6" t="s">
        <v>74</v>
      </c>
      <c r="C89" s="4">
        <v>11</v>
      </c>
      <c r="D89" s="7" t="s">
        <v>101</v>
      </c>
      <c r="E89" s="21">
        <v>7.9049999999999995E-2</v>
      </c>
    </row>
    <row r="90" spans="1:5" x14ac:dyDescent="0.25">
      <c r="A90" s="31"/>
      <c r="B90" s="6" t="s">
        <v>74</v>
      </c>
      <c r="C90" s="4">
        <v>12</v>
      </c>
      <c r="D90" s="7" t="s">
        <v>97</v>
      </c>
      <c r="E90" s="24">
        <v>3.6665999999999997E-2</v>
      </c>
    </row>
    <row r="91" spans="1:5" x14ac:dyDescent="0.25">
      <c r="A91" s="31"/>
      <c r="B91" s="6" t="s">
        <v>74</v>
      </c>
      <c r="C91" s="4">
        <v>13</v>
      </c>
      <c r="D91" s="7" t="s">
        <v>98</v>
      </c>
      <c r="E91" s="21">
        <v>8.9666599999999996E-3</v>
      </c>
    </row>
    <row r="92" spans="1:5" ht="25.5" x14ac:dyDescent="0.25">
      <c r="A92" s="16" t="s">
        <v>64</v>
      </c>
      <c r="B92" s="6" t="s">
        <v>74</v>
      </c>
      <c r="C92" s="4">
        <v>67</v>
      </c>
      <c r="D92" s="7" t="s">
        <v>135</v>
      </c>
      <c r="E92" s="21">
        <v>0.22278000000000001</v>
      </c>
    </row>
    <row r="93" spans="1:5" ht="25.5" x14ac:dyDescent="0.25">
      <c r="A93" s="16" t="s">
        <v>63</v>
      </c>
      <c r="B93" s="6" t="s">
        <v>74</v>
      </c>
      <c r="C93" s="4">
        <v>67</v>
      </c>
      <c r="D93" s="7" t="s">
        <v>135</v>
      </c>
      <c r="E93" s="21">
        <v>5.9220000000000002E-2</v>
      </c>
    </row>
    <row r="94" spans="1:5" x14ac:dyDescent="0.25">
      <c r="A94" s="31" t="s">
        <v>31</v>
      </c>
      <c r="B94" s="6" t="s">
        <v>74</v>
      </c>
      <c r="C94" s="4">
        <v>10</v>
      </c>
      <c r="D94" s="7" t="s">
        <v>102</v>
      </c>
      <c r="E94" s="21">
        <v>3.2825000000000002</v>
      </c>
    </row>
    <row r="95" spans="1:5" x14ac:dyDescent="0.25">
      <c r="A95" s="31"/>
      <c r="B95" s="6" t="s">
        <v>74</v>
      </c>
      <c r="C95" s="4">
        <v>11</v>
      </c>
      <c r="D95" s="7" t="s">
        <v>101</v>
      </c>
      <c r="E95" s="21">
        <v>2.3715000000000002</v>
      </c>
    </row>
    <row r="96" spans="1:5" ht="25.5" x14ac:dyDescent="0.25">
      <c r="A96" s="16" t="s">
        <v>71</v>
      </c>
      <c r="B96" s="6" t="s">
        <v>74</v>
      </c>
      <c r="C96" s="4">
        <v>64</v>
      </c>
      <c r="D96" s="7" t="s">
        <v>144</v>
      </c>
      <c r="E96" s="21">
        <v>6.7969999999999997</v>
      </c>
    </row>
    <row r="97" spans="1:5" ht="25.5" x14ac:dyDescent="0.25">
      <c r="A97" s="16" t="s">
        <v>49</v>
      </c>
      <c r="B97" s="6" t="s">
        <v>74</v>
      </c>
      <c r="C97" s="4">
        <v>14</v>
      </c>
      <c r="D97" s="7" t="s">
        <v>115</v>
      </c>
      <c r="E97" s="21">
        <v>2.3E-2</v>
      </c>
    </row>
    <row r="98" spans="1:5" x14ac:dyDescent="0.25">
      <c r="A98" s="16" t="s">
        <v>42</v>
      </c>
      <c r="B98" s="6" t="s">
        <v>74</v>
      </c>
      <c r="C98" s="4">
        <v>19</v>
      </c>
      <c r="D98" s="7" t="s">
        <v>110</v>
      </c>
      <c r="E98" s="21">
        <v>1.4862500000000001</v>
      </c>
    </row>
    <row r="99" spans="1:5" x14ac:dyDescent="0.25">
      <c r="A99" s="16" t="s">
        <v>46</v>
      </c>
      <c r="B99" s="6" t="s">
        <v>74</v>
      </c>
      <c r="C99" s="4">
        <v>73</v>
      </c>
      <c r="D99" s="7" t="s">
        <v>112</v>
      </c>
      <c r="E99" s="21">
        <v>111.331</v>
      </c>
    </row>
    <row r="100" spans="1:5" x14ac:dyDescent="0.25">
      <c r="A100" s="31" t="s">
        <v>25</v>
      </c>
      <c r="B100" s="6" t="s">
        <v>74</v>
      </c>
      <c r="C100" s="4">
        <v>1</v>
      </c>
      <c r="D100" s="7" t="s">
        <v>108</v>
      </c>
      <c r="E100" s="23">
        <v>6.8666699999999997E-2</v>
      </c>
    </row>
    <row r="101" spans="1:5" x14ac:dyDescent="0.25">
      <c r="A101" s="31"/>
      <c r="B101" s="6" t="s">
        <v>74</v>
      </c>
      <c r="C101" s="4">
        <v>2</v>
      </c>
      <c r="D101" s="7" t="s">
        <v>103</v>
      </c>
      <c r="E101" s="21">
        <v>8.0066659999999998E-2</v>
      </c>
    </row>
    <row r="102" spans="1:5" x14ac:dyDescent="0.25">
      <c r="A102" s="31"/>
      <c r="B102" s="6" t="s">
        <v>74</v>
      </c>
      <c r="C102" s="4">
        <v>3</v>
      </c>
      <c r="D102" s="7" t="s">
        <v>109</v>
      </c>
      <c r="E102" s="23">
        <v>0.26926665999999999</v>
      </c>
    </row>
    <row r="103" spans="1:5" x14ac:dyDescent="0.25">
      <c r="A103" s="31"/>
      <c r="B103" s="6" t="s">
        <v>74</v>
      </c>
      <c r="C103" s="4">
        <v>4</v>
      </c>
      <c r="D103" s="7" t="s">
        <v>99</v>
      </c>
      <c r="E103" s="21">
        <v>0.10290000000000001</v>
      </c>
    </row>
    <row r="104" spans="1:5" x14ac:dyDescent="0.25">
      <c r="A104" s="31"/>
      <c r="B104" s="6" t="s">
        <v>74</v>
      </c>
      <c r="C104" s="4">
        <v>5</v>
      </c>
      <c r="D104" s="9" t="s">
        <v>104</v>
      </c>
      <c r="E104" s="21">
        <v>5.0433329999999998E-2</v>
      </c>
    </row>
    <row r="105" spans="1:5" x14ac:dyDescent="0.25">
      <c r="A105" s="31"/>
      <c r="B105" s="6" t="s">
        <v>74</v>
      </c>
      <c r="C105" s="4">
        <v>6</v>
      </c>
      <c r="D105" s="7" t="s">
        <v>105</v>
      </c>
      <c r="E105" s="23">
        <v>3.3330000000000001E-5</v>
      </c>
    </row>
    <row r="106" spans="1:5" x14ac:dyDescent="0.25">
      <c r="A106" s="31"/>
      <c r="B106" s="6" t="s">
        <v>74</v>
      </c>
      <c r="C106" s="4">
        <v>7</v>
      </c>
      <c r="D106" s="7" t="s">
        <v>107</v>
      </c>
      <c r="E106" s="21">
        <v>0.1676</v>
      </c>
    </row>
    <row r="107" spans="1:5" x14ac:dyDescent="0.25">
      <c r="A107" s="31"/>
      <c r="B107" s="6" t="s">
        <v>74</v>
      </c>
      <c r="C107" s="4">
        <v>8</v>
      </c>
      <c r="D107" s="7" t="s">
        <v>106</v>
      </c>
      <c r="E107" s="21">
        <v>0.16700000000000001</v>
      </c>
    </row>
    <row r="108" spans="1:5" x14ac:dyDescent="0.25">
      <c r="A108" s="31"/>
      <c r="B108" s="6" t="s">
        <v>74</v>
      </c>
      <c r="C108" s="4">
        <v>9</v>
      </c>
      <c r="D108" s="7" t="s">
        <v>100</v>
      </c>
      <c r="E108" s="21">
        <v>0.16696665999999999</v>
      </c>
    </row>
    <row r="109" spans="1:5" x14ac:dyDescent="0.25">
      <c r="A109" s="31"/>
      <c r="B109" s="6" t="s">
        <v>74</v>
      </c>
      <c r="C109" s="4">
        <v>10</v>
      </c>
      <c r="D109" s="9" t="s">
        <v>102</v>
      </c>
      <c r="E109" s="21">
        <v>0.21883332999999999</v>
      </c>
    </row>
    <row r="110" spans="1:5" x14ac:dyDescent="0.25">
      <c r="A110" s="31"/>
      <c r="B110" s="6" t="s">
        <v>74</v>
      </c>
      <c r="C110" s="4">
        <v>11</v>
      </c>
      <c r="D110" s="7" t="s">
        <v>101</v>
      </c>
      <c r="E110" s="21">
        <v>0.15809999999999999</v>
      </c>
    </row>
    <row r="111" spans="1:5" x14ac:dyDescent="0.25">
      <c r="A111" s="31"/>
      <c r="B111" s="6" t="s">
        <v>74</v>
      </c>
      <c r="C111" s="4">
        <v>12</v>
      </c>
      <c r="D111" s="7" t="s">
        <v>97</v>
      </c>
      <c r="E111" s="24">
        <v>7.3332999999999995E-2</v>
      </c>
    </row>
    <row r="112" spans="1:5" x14ac:dyDescent="0.25">
      <c r="A112" s="31"/>
      <c r="B112" s="6" t="s">
        <v>74</v>
      </c>
      <c r="C112" s="4">
        <v>13</v>
      </c>
      <c r="D112" s="7" t="s">
        <v>98</v>
      </c>
      <c r="E112" s="21">
        <v>1.7933330000000001E-2</v>
      </c>
    </row>
    <row r="113" spans="1:5" x14ac:dyDescent="0.25">
      <c r="A113" s="31"/>
      <c r="B113" s="6" t="s">
        <v>74</v>
      </c>
      <c r="C113" s="4">
        <v>69</v>
      </c>
      <c r="D113" s="7" t="s">
        <v>138</v>
      </c>
      <c r="E113" s="21">
        <v>9.9865333300000003</v>
      </c>
    </row>
    <row r="114" spans="1:5" x14ac:dyDescent="0.25">
      <c r="A114" s="31"/>
      <c r="B114" s="6" t="s">
        <v>74</v>
      </c>
      <c r="C114" s="4">
        <v>70</v>
      </c>
      <c r="D114" s="7" t="s">
        <v>137</v>
      </c>
      <c r="E114" s="21">
        <v>0.343333</v>
      </c>
    </row>
    <row r="115" spans="1:5" ht="25.5" x14ac:dyDescent="0.25">
      <c r="A115" s="16" t="s">
        <v>28</v>
      </c>
      <c r="B115" s="6" t="s">
        <v>74</v>
      </c>
      <c r="C115" s="4">
        <v>13</v>
      </c>
      <c r="D115" s="7" t="s">
        <v>98</v>
      </c>
      <c r="E115" s="21">
        <v>0.26900000000000002</v>
      </c>
    </row>
    <row r="116" spans="1:5" x14ac:dyDescent="0.25">
      <c r="A116" s="16" t="s">
        <v>32</v>
      </c>
      <c r="B116" s="6" t="s">
        <v>74</v>
      </c>
      <c r="C116" s="4">
        <v>2</v>
      </c>
      <c r="D116" s="7" t="s">
        <v>103</v>
      </c>
      <c r="E116" s="21">
        <v>0.60050000000000003</v>
      </c>
    </row>
    <row r="117" spans="1:5" x14ac:dyDescent="0.25">
      <c r="A117" s="31" t="s">
        <v>62</v>
      </c>
      <c r="B117" s="6" t="s">
        <v>74</v>
      </c>
      <c r="C117" s="4">
        <v>39</v>
      </c>
      <c r="D117" s="7" t="s">
        <v>134</v>
      </c>
      <c r="E117" s="21">
        <v>1.3540000000000001</v>
      </c>
    </row>
    <row r="118" spans="1:5" x14ac:dyDescent="0.25">
      <c r="A118" s="31"/>
      <c r="B118" s="6" t="s">
        <v>74</v>
      </c>
      <c r="C118" s="4">
        <v>40</v>
      </c>
      <c r="D118" s="7" t="s">
        <v>133</v>
      </c>
      <c r="E118" s="21">
        <v>2.25</v>
      </c>
    </row>
    <row r="119" spans="1:5" ht="25.5" x14ac:dyDescent="0.25">
      <c r="A119" s="16" t="s">
        <v>12</v>
      </c>
      <c r="B119" s="6" t="s">
        <v>74</v>
      </c>
      <c r="C119" s="4">
        <v>35</v>
      </c>
      <c r="D119" s="7" t="s">
        <v>86</v>
      </c>
      <c r="E119" s="21">
        <v>0.745</v>
      </c>
    </row>
    <row r="120" spans="1:5" ht="25.5" x14ac:dyDescent="0.25">
      <c r="A120" s="16" t="s">
        <v>30</v>
      </c>
      <c r="B120" s="6" t="s">
        <v>74</v>
      </c>
      <c r="C120" s="4">
        <v>9</v>
      </c>
      <c r="D120" s="7" t="s">
        <v>100</v>
      </c>
      <c r="E120" s="21">
        <v>2.5045000000000002</v>
      </c>
    </row>
    <row r="121" spans="1:5" x14ac:dyDescent="0.25">
      <c r="A121" s="31" t="s">
        <v>23</v>
      </c>
      <c r="B121" s="6" t="s">
        <v>74</v>
      </c>
      <c r="C121" s="4">
        <v>1</v>
      </c>
      <c r="D121" s="7" t="s">
        <v>108</v>
      </c>
      <c r="E121" s="23">
        <v>0.1716666</v>
      </c>
    </row>
    <row r="122" spans="1:5" x14ac:dyDescent="0.25">
      <c r="A122" s="31"/>
      <c r="B122" s="6" t="s">
        <v>74</v>
      </c>
      <c r="C122" s="4">
        <v>2</v>
      </c>
      <c r="D122" s="7" t="s">
        <v>103</v>
      </c>
      <c r="E122" s="21">
        <v>0.20016666</v>
      </c>
    </row>
    <row r="123" spans="1:5" x14ac:dyDescent="0.25">
      <c r="A123" s="31"/>
      <c r="B123" s="6" t="s">
        <v>74</v>
      </c>
      <c r="C123" s="4">
        <v>3</v>
      </c>
      <c r="D123" s="7" t="s">
        <v>109</v>
      </c>
      <c r="E123" s="23">
        <v>0.67316666000000003</v>
      </c>
    </row>
    <row r="124" spans="1:5" x14ac:dyDescent="0.25">
      <c r="A124" s="31"/>
      <c r="B124" s="6" t="s">
        <v>74</v>
      </c>
      <c r="C124" s="4">
        <v>4</v>
      </c>
      <c r="D124" s="7" t="s">
        <v>99</v>
      </c>
      <c r="E124" s="21">
        <v>0.25724999999999998</v>
      </c>
    </row>
    <row r="125" spans="1:5" x14ac:dyDescent="0.25">
      <c r="A125" s="31"/>
      <c r="B125" s="6" t="s">
        <v>74</v>
      </c>
      <c r="C125" s="4">
        <v>5</v>
      </c>
      <c r="D125" s="7" t="s">
        <v>104</v>
      </c>
      <c r="E125" s="21">
        <v>0.12608333299999999</v>
      </c>
    </row>
    <row r="126" spans="1:5" x14ac:dyDescent="0.25">
      <c r="A126" s="31"/>
      <c r="B126" s="6" t="s">
        <v>74</v>
      </c>
      <c r="C126" s="4">
        <v>6</v>
      </c>
      <c r="D126" s="7" t="s">
        <v>105</v>
      </c>
      <c r="E126" s="23">
        <v>8.3332999999999996E-5</v>
      </c>
    </row>
    <row r="127" spans="1:5" x14ac:dyDescent="0.25">
      <c r="A127" s="31"/>
      <c r="B127" s="6" t="s">
        <v>74</v>
      </c>
      <c r="C127" s="4">
        <v>7</v>
      </c>
      <c r="D127" s="7" t="s">
        <v>107</v>
      </c>
      <c r="E127" s="21">
        <v>0.41899999999999998</v>
      </c>
    </row>
    <row r="128" spans="1:5" x14ac:dyDescent="0.25">
      <c r="A128" s="31"/>
      <c r="B128" s="6" t="s">
        <v>74</v>
      </c>
      <c r="C128" s="4">
        <v>8</v>
      </c>
      <c r="D128" s="7" t="s">
        <v>106</v>
      </c>
      <c r="E128" s="21">
        <v>0.41749999999999998</v>
      </c>
    </row>
    <row r="129" spans="1:5" x14ac:dyDescent="0.25">
      <c r="A129" s="31"/>
      <c r="B129" s="6" t="s">
        <v>74</v>
      </c>
      <c r="C129" s="4">
        <v>9</v>
      </c>
      <c r="D129" s="7" t="s">
        <v>100</v>
      </c>
      <c r="E129" s="21">
        <v>0.41741666599999999</v>
      </c>
    </row>
    <row r="130" spans="1:5" x14ac:dyDescent="0.25">
      <c r="A130" s="31"/>
      <c r="B130" s="6" t="s">
        <v>74</v>
      </c>
      <c r="C130" s="4">
        <v>10</v>
      </c>
      <c r="D130" s="9" t="s">
        <v>102</v>
      </c>
      <c r="E130" s="21">
        <v>0.547083333</v>
      </c>
    </row>
    <row r="131" spans="1:5" x14ac:dyDescent="0.25">
      <c r="A131" s="31"/>
      <c r="B131" s="6" t="s">
        <v>74</v>
      </c>
      <c r="C131" s="4">
        <v>11</v>
      </c>
      <c r="D131" s="7" t="s">
        <v>101</v>
      </c>
      <c r="E131" s="21">
        <v>0.39524999999999999</v>
      </c>
    </row>
    <row r="132" spans="1:5" x14ac:dyDescent="0.25">
      <c r="A132" s="31"/>
      <c r="B132" s="6" t="s">
        <v>74</v>
      </c>
      <c r="C132" s="4">
        <v>12</v>
      </c>
      <c r="D132" s="7" t="s">
        <v>97</v>
      </c>
      <c r="E132" s="24">
        <v>0.183333</v>
      </c>
    </row>
    <row r="133" spans="1:5" x14ac:dyDescent="0.25">
      <c r="A133" s="31"/>
      <c r="B133" s="6" t="s">
        <v>74</v>
      </c>
      <c r="C133" s="4">
        <v>13</v>
      </c>
      <c r="D133" s="7" t="s">
        <v>98</v>
      </c>
      <c r="E133" s="21">
        <v>4.4833329999999998E-2</v>
      </c>
    </row>
    <row r="134" spans="1:5" x14ac:dyDescent="0.25">
      <c r="A134" s="31" t="s">
        <v>22</v>
      </c>
      <c r="B134" s="6" t="s">
        <v>74</v>
      </c>
      <c r="C134" s="4">
        <v>1</v>
      </c>
      <c r="D134" s="7" t="s">
        <v>108</v>
      </c>
      <c r="E134" s="23">
        <v>0.1716666</v>
      </c>
    </row>
    <row r="135" spans="1:5" x14ac:dyDescent="0.25">
      <c r="A135" s="31"/>
      <c r="B135" s="6" t="s">
        <v>74</v>
      </c>
      <c r="C135" s="4">
        <v>2</v>
      </c>
      <c r="D135" s="7" t="s">
        <v>103</v>
      </c>
      <c r="E135" s="21">
        <v>0.20016666</v>
      </c>
    </row>
    <row r="136" spans="1:5" x14ac:dyDescent="0.25">
      <c r="A136" s="31"/>
      <c r="B136" s="6" t="s">
        <v>74</v>
      </c>
      <c r="C136" s="4">
        <v>3</v>
      </c>
      <c r="D136" s="7" t="s">
        <v>109</v>
      </c>
      <c r="E136" s="23">
        <v>0.67316666000000003</v>
      </c>
    </row>
    <row r="137" spans="1:5" x14ac:dyDescent="0.25">
      <c r="A137" s="31"/>
      <c r="B137" s="6" t="s">
        <v>74</v>
      </c>
      <c r="C137" s="4">
        <v>4</v>
      </c>
      <c r="D137" s="7" t="s">
        <v>99</v>
      </c>
      <c r="E137" s="21">
        <v>0.25724999999999998</v>
      </c>
    </row>
    <row r="138" spans="1:5" x14ac:dyDescent="0.25">
      <c r="A138" s="31"/>
      <c r="B138" s="6" t="s">
        <v>74</v>
      </c>
      <c r="C138" s="4">
        <v>5</v>
      </c>
      <c r="D138" s="7" t="s">
        <v>104</v>
      </c>
      <c r="E138" s="21">
        <v>0.12608333299999999</v>
      </c>
    </row>
    <row r="139" spans="1:5" x14ac:dyDescent="0.25">
      <c r="A139" s="31"/>
      <c r="B139" s="6" t="s">
        <v>74</v>
      </c>
      <c r="C139" s="4">
        <v>6</v>
      </c>
      <c r="D139" s="7" t="s">
        <v>105</v>
      </c>
      <c r="E139" s="23">
        <v>8.3332999999999996E-5</v>
      </c>
    </row>
    <row r="140" spans="1:5" x14ac:dyDescent="0.25">
      <c r="A140" s="31"/>
      <c r="B140" s="6" t="s">
        <v>74</v>
      </c>
      <c r="C140" s="4">
        <v>7</v>
      </c>
      <c r="D140" s="7" t="s">
        <v>107</v>
      </c>
      <c r="E140" s="21">
        <v>0.41899999999999998</v>
      </c>
    </row>
    <row r="141" spans="1:5" x14ac:dyDescent="0.25">
      <c r="A141" s="31"/>
      <c r="B141" s="6" t="s">
        <v>74</v>
      </c>
      <c r="C141" s="4">
        <v>8</v>
      </c>
      <c r="D141" s="7" t="s">
        <v>106</v>
      </c>
      <c r="E141" s="21">
        <v>0.41749999999999998</v>
      </c>
    </row>
    <row r="142" spans="1:5" x14ac:dyDescent="0.25">
      <c r="A142" s="31"/>
      <c r="B142" s="6" t="s">
        <v>74</v>
      </c>
      <c r="C142" s="4">
        <v>9</v>
      </c>
      <c r="D142" s="7" t="s">
        <v>100</v>
      </c>
      <c r="E142" s="21">
        <v>0.41741666599999999</v>
      </c>
    </row>
    <row r="143" spans="1:5" x14ac:dyDescent="0.25">
      <c r="A143" s="31"/>
      <c r="B143" s="6" t="s">
        <v>74</v>
      </c>
      <c r="C143" s="4">
        <v>10</v>
      </c>
      <c r="D143" s="9" t="s">
        <v>102</v>
      </c>
      <c r="E143" s="21">
        <v>0.547083333</v>
      </c>
    </row>
    <row r="144" spans="1:5" x14ac:dyDescent="0.25">
      <c r="A144" s="31"/>
      <c r="B144" s="6" t="s">
        <v>74</v>
      </c>
      <c r="C144" s="4">
        <v>11</v>
      </c>
      <c r="D144" s="7" t="s">
        <v>101</v>
      </c>
      <c r="E144" s="21">
        <v>0.39524999999999999</v>
      </c>
    </row>
    <row r="145" spans="1:5" x14ac:dyDescent="0.25">
      <c r="A145" s="31"/>
      <c r="B145" s="6" t="s">
        <v>74</v>
      </c>
      <c r="C145" s="4">
        <v>12</v>
      </c>
      <c r="D145" s="7" t="s">
        <v>97</v>
      </c>
      <c r="E145" s="24">
        <v>0.183333</v>
      </c>
    </row>
    <row r="146" spans="1:5" x14ac:dyDescent="0.25">
      <c r="A146" s="31"/>
      <c r="B146" s="6" t="s">
        <v>74</v>
      </c>
      <c r="C146" s="4">
        <v>13</v>
      </c>
      <c r="D146" s="7" t="s">
        <v>98</v>
      </c>
      <c r="E146" s="21">
        <v>4.4833329999999998E-2</v>
      </c>
    </row>
    <row r="147" spans="1:5" x14ac:dyDescent="0.25">
      <c r="A147" s="16" t="s">
        <v>8</v>
      </c>
      <c r="B147" s="6" t="s">
        <v>74</v>
      </c>
      <c r="C147" s="4">
        <v>28</v>
      </c>
      <c r="D147" s="7" t="s">
        <v>80</v>
      </c>
      <c r="E147" s="21">
        <v>0.3</v>
      </c>
    </row>
    <row r="148" spans="1:5" x14ac:dyDescent="0.25">
      <c r="A148" s="31" t="s">
        <v>67</v>
      </c>
      <c r="B148" s="6" t="s">
        <v>74</v>
      </c>
      <c r="C148" s="4">
        <v>69</v>
      </c>
      <c r="D148" s="7" t="s">
        <v>138</v>
      </c>
      <c r="E148" s="21">
        <v>4.9932666599999997</v>
      </c>
    </row>
    <row r="149" spans="1:5" x14ac:dyDescent="0.25">
      <c r="A149" s="31"/>
      <c r="B149" s="6" t="s">
        <v>74</v>
      </c>
      <c r="C149" s="4">
        <v>70</v>
      </c>
      <c r="D149" s="7" t="s">
        <v>137</v>
      </c>
      <c r="E149" s="21">
        <v>0.1716666</v>
      </c>
    </row>
    <row r="150" spans="1:5" x14ac:dyDescent="0.25">
      <c r="A150" s="31"/>
      <c r="B150" s="6" t="s">
        <v>74</v>
      </c>
      <c r="C150" s="4">
        <v>1</v>
      </c>
      <c r="D150" s="7" t="s">
        <v>108</v>
      </c>
      <c r="E150" s="23">
        <v>3.4333299999999997E-2</v>
      </c>
    </row>
    <row r="151" spans="1:5" x14ac:dyDescent="0.25">
      <c r="A151" s="31"/>
      <c r="B151" s="6" t="s">
        <v>74</v>
      </c>
      <c r="C151" s="4">
        <v>2</v>
      </c>
      <c r="D151" s="7" t="s">
        <v>103</v>
      </c>
      <c r="E151" s="21">
        <v>4.0033329999999999E-2</v>
      </c>
    </row>
    <row r="152" spans="1:5" x14ac:dyDescent="0.25">
      <c r="A152" s="31"/>
      <c r="B152" s="6" t="s">
        <v>74</v>
      </c>
      <c r="C152" s="4">
        <v>3</v>
      </c>
      <c r="D152" s="7" t="s">
        <v>109</v>
      </c>
      <c r="E152" s="23">
        <v>0.13463333</v>
      </c>
    </row>
    <row r="153" spans="1:5" x14ac:dyDescent="0.25">
      <c r="A153" s="31"/>
      <c r="B153" s="6" t="s">
        <v>74</v>
      </c>
      <c r="C153" s="4">
        <v>4</v>
      </c>
      <c r="D153" s="7" t="s">
        <v>99</v>
      </c>
      <c r="E153" s="21">
        <v>5.1450000000000003E-2</v>
      </c>
    </row>
    <row r="154" spans="1:5" x14ac:dyDescent="0.25">
      <c r="A154" s="31"/>
      <c r="B154" s="6" t="s">
        <v>74</v>
      </c>
      <c r="C154" s="4">
        <v>5</v>
      </c>
      <c r="D154" s="7" t="s">
        <v>104</v>
      </c>
      <c r="E154" s="21">
        <v>2.5216665999999999E-2</v>
      </c>
    </row>
    <row r="155" spans="1:5" x14ac:dyDescent="0.25">
      <c r="A155" s="31"/>
      <c r="B155" s="6" t="s">
        <v>74</v>
      </c>
      <c r="C155" s="4">
        <v>6</v>
      </c>
      <c r="D155" s="7" t="s">
        <v>105</v>
      </c>
      <c r="E155" s="23">
        <v>1.6665999999999999E-5</v>
      </c>
    </row>
    <row r="156" spans="1:5" x14ac:dyDescent="0.25">
      <c r="A156" s="31"/>
      <c r="B156" s="6" t="s">
        <v>74</v>
      </c>
      <c r="C156" s="4">
        <v>7</v>
      </c>
      <c r="D156" s="7" t="s">
        <v>107</v>
      </c>
      <c r="E156" s="21">
        <v>8.3799999999999999E-2</v>
      </c>
    </row>
    <row r="157" spans="1:5" x14ac:dyDescent="0.25">
      <c r="A157" s="31"/>
      <c r="B157" s="6" t="s">
        <v>74</v>
      </c>
      <c r="C157" s="4">
        <v>8</v>
      </c>
      <c r="D157" s="7" t="s">
        <v>106</v>
      </c>
      <c r="E157" s="21">
        <v>8.3500000000000005E-2</v>
      </c>
    </row>
    <row r="158" spans="1:5" x14ac:dyDescent="0.25">
      <c r="A158" s="31"/>
      <c r="B158" s="6" t="s">
        <v>74</v>
      </c>
      <c r="C158" s="4">
        <v>9</v>
      </c>
      <c r="D158" s="7" t="s">
        <v>100</v>
      </c>
      <c r="E158" s="21">
        <v>8.343333E-2</v>
      </c>
    </row>
    <row r="159" spans="1:5" x14ac:dyDescent="0.25">
      <c r="A159" s="31"/>
      <c r="B159" s="6" t="s">
        <v>74</v>
      </c>
      <c r="C159" s="4">
        <v>10</v>
      </c>
      <c r="D159" s="9" t="s">
        <v>102</v>
      </c>
      <c r="E159" s="21">
        <v>0.109416666</v>
      </c>
    </row>
    <row r="160" spans="1:5" x14ac:dyDescent="0.25">
      <c r="A160" s="31"/>
      <c r="B160" s="6" t="s">
        <v>74</v>
      </c>
      <c r="C160" s="4">
        <v>11</v>
      </c>
      <c r="D160" s="7" t="s">
        <v>101</v>
      </c>
      <c r="E160" s="21">
        <v>7.9049999999999995E-2</v>
      </c>
    </row>
    <row r="161" spans="1:5" x14ac:dyDescent="0.25">
      <c r="A161" s="31"/>
      <c r="B161" s="6" t="s">
        <v>74</v>
      </c>
      <c r="C161" s="4">
        <v>12</v>
      </c>
      <c r="D161" s="7" t="s">
        <v>97</v>
      </c>
      <c r="E161" s="24">
        <v>3.6665999999999997E-2</v>
      </c>
    </row>
    <row r="162" spans="1:5" x14ac:dyDescent="0.25">
      <c r="A162" s="31"/>
      <c r="B162" s="6" t="s">
        <v>74</v>
      </c>
      <c r="C162" s="4">
        <v>13</v>
      </c>
      <c r="D162" s="7" t="s">
        <v>98</v>
      </c>
      <c r="E162" s="21">
        <v>8.9666599999999996E-3</v>
      </c>
    </row>
    <row r="163" spans="1:5" x14ac:dyDescent="0.25">
      <c r="A163" s="16" t="s">
        <v>41</v>
      </c>
      <c r="B163" s="6" t="s">
        <v>74</v>
      </c>
      <c r="C163" s="4">
        <v>19</v>
      </c>
      <c r="D163" s="7" t="s">
        <v>110</v>
      </c>
      <c r="E163" s="21">
        <v>1.4862500000000001</v>
      </c>
    </row>
    <row r="164" spans="1:5" ht="38.25" x14ac:dyDescent="0.25">
      <c r="A164" s="16" t="s">
        <v>37</v>
      </c>
      <c r="B164" s="6" t="s">
        <v>74</v>
      </c>
      <c r="C164" s="4">
        <v>8</v>
      </c>
      <c r="D164" s="7" t="s">
        <v>106</v>
      </c>
      <c r="E164" s="21">
        <v>2.5049999999999999</v>
      </c>
    </row>
    <row r="165" spans="1:5" ht="25.5" x14ac:dyDescent="0.25">
      <c r="A165" s="16" t="s">
        <v>72</v>
      </c>
      <c r="B165" s="6" t="s">
        <v>74</v>
      </c>
      <c r="C165" s="4">
        <v>43</v>
      </c>
      <c r="D165" s="7" t="s">
        <v>145</v>
      </c>
      <c r="E165" s="21">
        <v>0.376</v>
      </c>
    </row>
    <row r="166" spans="1:5" ht="25.5" x14ac:dyDescent="0.25">
      <c r="A166" s="16" t="s">
        <v>18</v>
      </c>
      <c r="B166" s="12" t="s">
        <v>74</v>
      </c>
      <c r="C166" s="4">
        <v>29</v>
      </c>
      <c r="D166" s="7" t="s">
        <v>96</v>
      </c>
      <c r="E166" s="21">
        <v>0.152</v>
      </c>
    </row>
    <row r="167" spans="1:5" x14ac:dyDescent="0.25">
      <c r="A167" s="16" t="s">
        <v>15</v>
      </c>
      <c r="B167" s="6" t="s">
        <v>75</v>
      </c>
      <c r="C167" s="4">
        <v>33</v>
      </c>
      <c r="D167" s="7" t="s">
        <v>92</v>
      </c>
      <c r="E167" s="21">
        <v>0.22500000000000001</v>
      </c>
    </row>
    <row r="168" spans="1:5" x14ac:dyDescent="0.25">
      <c r="A168" s="16" t="s">
        <v>44</v>
      </c>
      <c r="B168" s="6" t="s">
        <v>74</v>
      </c>
      <c r="C168" s="4">
        <v>19</v>
      </c>
      <c r="D168" s="7" t="s">
        <v>110</v>
      </c>
      <c r="E168" s="21">
        <v>1.4862500000000001</v>
      </c>
    </row>
    <row r="169" spans="1:5" x14ac:dyDescent="0.25">
      <c r="A169" s="31" t="s">
        <v>21</v>
      </c>
      <c r="B169" s="6" t="s">
        <v>74</v>
      </c>
      <c r="C169" s="4">
        <v>1</v>
      </c>
      <c r="D169" s="7" t="s">
        <v>108</v>
      </c>
      <c r="E169" s="23">
        <v>0.1716666</v>
      </c>
    </row>
    <row r="170" spans="1:5" x14ac:dyDescent="0.25">
      <c r="A170" s="31"/>
      <c r="B170" s="6" t="s">
        <v>74</v>
      </c>
      <c r="C170" s="4">
        <v>2</v>
      </c>
      <c r="D170" s="7" t="s">
        <v>103</v>
      </c>
      <c r="E170" s="21">
        <v>0.20016666</v>
      </c>
    </row>
    <row r="171" spans="1:5" x14ac:dyDescent="0.25">
      <c r="A171" s="31"/>
      <c r="B171" s="6" t="s">
        <v>74</v>
      </c>
      <c r="C171" s="4">
        <v>3</v>
      </c>
      <c r="D171" s="7" t="s">
        <v>109</v>
      </c>
      <c r="E171" s="23">
        <v>0.67316666000000003</v>
      </c>
    </row>
    <row r="172" spans="1:5" x14ac:dyDescent="0.25">
      <c r="A172" s="31"/>
      <c r="B172" s="6" t="s">
        <v>74</v>
      </c>
      <c r="C172" s="4">
        <v>4</v>
      </c>
      <c r="D172" s="7" t="s">
        <v>99</v>
      </c>
      <c r="E172" s="21">
        <v>0.25724999999999998</v>
      </c>
    </row>
    <row r="173" spans="1:5" x14ac:dyDescent="0.25">
      <c r="A173" s="31"/>
      <c r="B173" s="6" t="s">
        <v>74</v>
      </c>
      <c r="C173" s="4">
        <v>5</v>
      </c>
      <c r="D173" s="7" t="s">
        <v>104</v>
      </c>
      <c r="E173" s="21">
        <v>0.12608333299999999</v>
      </c>
    </row>
    <row r="174" spans="1:5" x14ac:dyDescent="0.25">
      <c r="A174" s="31"/>
      <c r="B174" s="6" t="s">
        <v>74</v>
      </c>
      <c r="C174" s="4">
        <v>6</v>
      </c>
      <c r="D174" s="7" t="s">
        <v>105</v>
      </c>
      <c r="E174" s="23">
        <v>8.3332999999999996E-5</v>
      </c>
    </row>
    <row r="175" spans="1:5" x14ac:dyDescent="0.25">
      <c r="A175" s="31"/>
      <c r="B175" s="6" t="s">
        <v>74</v>
      </c>
      <c r="C175" s="4">
        <v>7</v>
      </c>
      <c r="D175" s="7" t="s">
        <v>107</v>
      </c>
      <c r="E175" s="21">
        <v>0.41899999999999998</v>
      </c>
    </row>
    <row r="176" spans="1:5" x14ac:dyDescent="0.25">
      <c r="A176" s="31"/>
      <c r="B176" s="6" t="s">
        <v>74</v>
      </c>
      <c r="C176" s="4">
        <v>8</v>
      </c>
      <c r="D176" s="7" t="s">
        <v>106</v>
      </c>
      <c r="E176" s="21">
        <v>0.41749999999999998</v>
      </c>
    </row>
    <row r="177" spans="1:5" x14ac:dyDescent="0.25">
      <c r="A177" s="31"/>
      <c r="B177" s="6" t="s">
        <v>74</v>
      </c>
      <c r="C177" s="4">
        <v>9</v>
      </c>
      <c r="D177" s="7" t="s">
        <v>100</v>
      </c>
      <c r="E177" s="21">
        <v>0.41741666599999999</v>
      </c>
    </row>
    <row r="178" spans="1:5" x14ac:dyDescent="0.25">
      <c r="A178" s="31"/>
      <c r="B178" s="6" t="s">
        <v>74</v>
      </c>
      <c r="C178" s="4">
        <v>10</v>
      </c>
      <c r="D178" s="9" t="s">
        <v>102</v>
      </c>
      <c r="E178" s="21">
        <v>0.547083333</v>
      </c>
    </row>
    <row r="179" spans="1:5" x14ac:dyDescent="0.25">
      <c r="A179" s="31"/>
      <c r="B179" s="6" t="s">
        <v>74</v>
      </c>
      <c r="C179" s="4">
        <v>11</v>
      </c>
      <c r="D179" s="7" t="s">
        <v>101</v>
      </c>
      <c r="E179" s="21">
        <v>0.39524999999999999</v>
      </c>
    </row>
    <row r="180" spans="1:5" x14ac:dyDescent="0.25">
      <c r="A180" s="31"/>
      <c r="B180" s="18" t="s">
        <v>74</v>
      </c>
      <c r="C180" s="4">
        <v>12</v>
      </c>
      <c r="D180" s="7" t="s">
        <v>97</v>
      </c>
      <c r="E180" s="24">
        <v>0.183333</v>
      </c>
    </row>
    <row r="181" spans="1:5" x14ac:dyDescent="0.25">
      <c r="A181" s="31"/>
      <c r="B181" s="6" t="s">
        <v>74</v>
      </c>
      <c r="C181" s="4">
        <v>13</v>
      </c>
      <c r="D181" s="7" t="s">
        <v>98</v>
      </c>
      <c r="E181" s="21">
        <v>4.4833329999999998E-2</v>
      </c>
    </row>
    <row r="182" spans="1:5" x14ac:dyDescent="0.25">
      <c r="A182" s="31"/>
      <c r="B182" s="6" t="s">
        <v>74</v>
      </c>
      <c r="C182" s="4">
        <v>69</v>
      </c>
      <c r="D182" s="7" t="s">
        <v>138</v>
      </c>
      <c r="E182" s="21">
        <v>12.48316666</v>
      </c>
    </row>
    <row r="183" spans="1:5" x14ac:dyDescent="0.25">
      <c r="A183" s="31"/>
      <c r="B183" s="6" t="s">
        <v>74</v>
      </c>
      <c r="C183" s="4">
        <v>70</v>
      </c>
      <c r="D183" s="7" t="s">
        <v>137</v>
      </c>
      <c r="E183" s="21">
        <v>0.42916665999999998</v>
      </c>
    </row>
    <row r="184" spans="1:5" x14ac:dyDescent="0.25">
      <c r="A184" s="31" t="s">
        <v>24</v>
      </c>
      <c r="B184" s="6" t="s">
        <v>74</v>
      </c>
      <c r="C184" s="4">
        <v>1</v>
      </c>
      <c r="D184" s="7" t="s">
        <v>108</v>
      </c>
      <c r="E184" s="23">
        <v>6.8666699999999997E-2</v>
      </c>
    </row>
    <row r="185" spans="1:5" x14ac:dyDescent="0.25">
      <c r="A185" s="31"/>
      <c r="B185" s="6" t="s">
        <v>74</v>
      </c>
      <c r="C185" s="4">
        <v>2</v>
      </c>
      <c r="D185" s="7" t="s">
        <v>103</v>
      </c>
      <c r="E185" s="21">
        <v>8.0066659999999998E-2</v>
      </c>
    </row>
    <row r="186" spans="1:5" x14ac:dyDescent="0.25">
      <c r="A186" s="31"/>
      <c r="B186" s="6" t="s">
        <v>74</v>
      </c>
      <c r="C186" s="4">
        <v>3</v>
      </c>
      <c r="D186" s="7" t="s">
        <v>109</v>
      </c>
      <c r="E186" s="23">
        <v>0.26926665999999999</v>
      </c>
    </row>
    <row r="187" spans="1:5" x14ac:dyDescent="0.25">
      <c r="A187" s="31"/>
      <c r="B187" s="6" t="s">
        <v>74</v>
      </c>
      <c r="C187" s="4">
        <v>4</v>
      </c>
      <c r="D187" s="7" t="s">
        <v>99</v>
      </c>
      <c r="E187" s="21">
        <v>0.10290000000000001</v>
      </c>
    </row>
    <row r="188" spans="1:5" x14ac:dyDescent="0.25">
      <c r="A188" s="31"/>
      <c r="B188" s="6" t="s">
        <v>74</v>
      </c>
      <c r="C188" s="4">
        <v>5</v>
      </c>
      <c r="D188" s="7" t="s">
        <v>104</v>
      </c>
      <c r="E188" s="21">
        <v>5.0433329999999998E-2</v>
      </c>
    </row>
    <row r="189" spans="1:5" x14ac:dyDescent="0.25">
      <c r="A189" s="31"/>
      <c r="B189" s="6" t="s">
        <v>74</v>
      </c>
      <c r="C189" s="4">
        <v>6</v>
      </c>
      <c r="D189" s="7" t="s">
        <v>105</v>
      </c>
      <c r="E189" s="23">
        <v>3.3330000000000001E-5</v>
      </c>
    </row>
    <row r="190" spans="1:5" x14ac:dyDescent="0.25">
      <c r="A190" s="31"/>
      <c r="B190" s="6" t="s">
        <v>74</v>
      </c>
      <c r="C190" s="4">
        <v>7</v>
      </c>
      <c r="D190" s="7" t="s">
        <v>107</v>
      </c>
      <c r="E190" s="21">
        <v>0.1676</v>
      </c>
    </row>
    <row r="191" spans="1:5" x14ac:dyDescent="0.25">
      <c r="A191" s="31"/>
      <c r="B191" s="6" t="s">
        <v>74</v>
      </c>
      <c r="C191" s="4">
        <v>8</v>
      </c>
      <c r="D191" s="9" t="s">
        <v>106</v>
      </c>
      <c r="E191" s="21">
        <v>0.16700000000000001</v>
      </c>
    </row>
    <row r="192" spans="1:5" x14ac:dyDescent="0.25">
      <c r="A192" s="31"/>
      <c r="B192" s="6" t="s">
        <v>74</v>
      </c>
      <c r="C192" s="4">
        <v>9</v>
      </c>
      <c r="D192" s="7" t="s">
        <v>100</v>
      </c>
      <c r="E192" s="21">
        <v>0.16696665999999999</v>
      </c>
    </row>
    <row r="193" spans="1:5" x14ac:dyDescent="0.25">
      <c r="A193" s="31"/>
      <c r="B193" s="6" t="s">
        <v>74</v>
      </c>
      <c r="C193" s="4">
        <v>10</v>
      </c>
      <c r="D193" s="9" t="s">
        <v>102</v>
      </c>
      <c r="E193" s="21">
        <v>0.21883332999999999</v>
      </c>
    </row>
    <row r="194" spans="1:5" x14ac:dyDescent="0.25">
      <c r="A194" s="31"/>
      <c r="B194" s="6" t="s">
        <v>74</v>
      </c>
      <c r="C194" s="4">
        <v>11</v>
      </c>
      <c r="D194" s="7" t="s">
        <v>101</v>
      </c>
      <c r="E194" s="21">
        <v>0.15809999999999999</v>
      </c>
    </row>
    <row r="195" spans="1:5" x14ac:dyDescent="0.25">
      <c r="A195" s="31"/>
      <c r="B195" s="18" t="s">
        <v>74</v>
      </c>
      <c r="C195" s="4">
        <v>12</v>
      </c>
      <c r="D195" s="7" t="s">
        <v>97</v>
      </c>
      <c r="E195" s="24">
        <v>7.3332999999999995E-2</v>
      </c>
    </row>
    <row r="196" spans="1:5" x14ac:dyDescent="0.25">
      <c r="A196" s="31"/>
      <c r="B196" s="18" t="s">
        <v>74</v>
      </c>
      <c r="C196" s="4">
        <v>13</v>
      </c>
      <c r="D196" s="7" t="s">
        <v>98</v>
      </c>
      <c r="E196" s="21">
        <v>1.7933330000000001E-2</v>
      </c>
    </row>
    <row r="197" spans="1:5" x14ac:dyDescent="0.25">
      <c r="A197" s="31"/>
      <c r="B197" s="6" t="s">
        <v>74</v>
      </c>
      <c r="C197" s="4">
        <v>69</v>
      </c>
      <c r="D197" s="7" t="s">
        <v>138</v>
      </c>
      <c r="E197" s="21">
        <v>9.9865333300000003</v>
      </c>
    </row>
    <row r="198" spans="1:5" x14ac:dyDescent="0.25">
      <c r="A198" s="31"/>
      <c r="B198" s="6" t="s">
        <v>74</v>
      </c>
      <c r="C198" s="4">
        <v>70</v>
      </c>
      <c r="D198" s="7" t="s">
        <v>137</v>
      </c>
      <c r="E198" s="21">
        <v>0.343333</v>
      </c>
    </row>
    <row r="199" spans="1:5" ht="25.5" x14ac:dyDescent="0.25">
      <c r="A199" s="16" t="s">
        <v>70</v>
      </c>
      <c r="B199" s="6" t="s">
        <v>74</v>
      </c>
      <c r="C199" s="4">
        <v>61</v>
      </c>
      <c r="D199" s="7" t="s">
        <v>141</v>
      </c>
      <c r="E199" s="21">
        <v>55.932000000000002</v>
      </c>
    </row>
    <row r="200" spans="1:5" x14ac:dyDescent="0.25">
      <c r="A200" s="16" t="s">
        <v>57</v>
      </c>
      <c r="B200" s="6" t="s">
        <v>74</v>
      </c>
      <c r="C200" s="4">
        <v>49</v>
      </c>
      <c r="D200" s="7" t="s">
        <v>126</v>
      </c>
      <c r="E200" s="21">
        <v>22.768999999999998</v>
      </c>
    </row>
    <row r="201" spans="1:5" ht="38.25" x14ac:dyDescent="0.25">
      <c r="A201" s="16" t="s">
        <v>9</v>
      </c>
      <c r="B201" s="6" t="s">
        <v>74</v>
      </c>
      <c r="C201" s="4">
        <v>16</v>
      </c>
      <c r="D201" s="10" t="s">
        <v>81</v>
      </c>
      <c r="E201" s="21">
        <v>2.1880000000000002</v>
      </c>
    </row>
    <row r="202" spans="1:5" ht="25.5" customHeight="1" x14ac:dyDescent="0.25">
      <c r="A202" s="32" t="s">
        <v>11</v>
      </c>
      <c r="B202" s="6" t="s">
        <v>74</v>
      </c>
      <c r="C202" s="4">
        <v>34</v>
      </c>
      <c r="D202" s="7" t="s">
        <v>85</v>
      </c>
      <c r="E202" s="21">
        <v>0.65600000000000003</v>
      </c>
    </row>
    <row r="203" spans="1:5" x14ac:dyDescent="0.25">
      <c r="A203" s="32"/>
      <c r="B203" s="6" t="s">
        <v>74</v>
      </c>
      <c r="C203" s="4">
        <v>20</v>
      </c>
      <c r="D203" s="10" t="s">
        <v>78</v>
      </c>
      <c r="E203" s="21">
        <v>0.59499999999999997</v>
      </c>
    </row>
    <row r="204" spans="1:5" x14ac:dyDescent="0.25">
      <c r="A204" s="32"/>
      <c r="B204" s="6" t="s">
        <v>74</v>
      </c>
      <c r="C204" s="4">
        <v>27</v>
      </c>
      <c r="D204" s="10" t="s">
        <v>89</v>
      </c>
      <c r="E204" s="21">
        <v>7.5140000000000002</v>
      </c>
    </row>
    <row r="205" spans="1:5" x14ac:dyDescent="0.25">
      <c r="A205" s="16" t="s">
        <v>7</v>
      </c>
      <c r="B205" s="6" t="s">
        <v>74</v>
      </c>
      <c r="C205" s="4">
        <v>22</v>
      </c>
      <c r="D205" s="10" t="s">
        <v>79</v>
      </c>
      <c r="E205" s="21">
        <v>0.49299999999999999</v>
      </c>
    </row>
    <row r="206" spans="1:5" ht="25.5" x14ac:dyDescent="0.25">
      <c r="A206" s="16" t="s">
        <v>56</v>
      </c>
      <c r="B206" s="6" t="s">
        <v>74</v>
      </c>
      <c r="C206" s="4">
        <v>52</v>
      </c>
      <c r="D206" s="7" t="s">
        <v>125</v>
      </c>
      <c r="E206" s="21">
        <v>22.375</v>
      </c>
    </row>
    <row r="207" spans="1:5" x14ac:dyDescent="0.25">
      <c r="A207" s="16" t="s">
        <v>45</v>
      </c>
      <c r="B207" s="6" t="s">
        <v>74</v>
      </c>
      <c r="C207" s="4">
        <v>15</v>
      </c>
      <c r="D207" s="7" t="s">
        <v>111</v>
      </c>
      <c r="E207" s="21">
        <v>0.222</v>
      </c>
    </row>
    <row r="208" spans="1:5" x14ac:dyDescent="0.25">
      <c r="A208" s="16" t="s">
        <v>38</v>
      </c>
      <c r="B208" s="6" t="s">
        <v>74</v>
      </c>
      <c r="C208" s="4">
        <v>7</v>
      </c>
      <c r="D208" s="7" t="s">
        <v>107</v>
      </c>
      <c r="E208" s="21">
        <v>2.5139999999999998</v>
      </c>
    </row>
    <row r="209" spans="1:5" x14ac:dyDescent="0.25">
      <c r="A209" s="31" t="s">
        <v>26</v>
      </c>
      <c r="B209" s="6" t="s">
        <v>74</v>
      </c>
      <c r="C209" s="4">
        <v>69</v>
      </c>
      <c r="D209" s="7" t="s">
        <v>138</v>
      </c>
      <c r="E209" s="21">
        <v>9.9865333300000003</v>
      </c>
    </row>
    <row r="210" spans="1:5" x14ac:dyDescent="0.25">
      <c r="A210" s="31"/>
      <c r="B210" s="6" t="s">
        <v>74</v>
      </c>
      <c r="C210" s="4">
        <v>70</v>
      </c>
      <c r="D210" s="7" t="s">
        <v>137</v>
      </c>
      <c r="E210" s="21">
        <v>0.343333</v>
      </c>
    </row>
    <row r="211" spans="1:5" x14ac:dyDescent="0.25">
      <c r="A211" s="31"/>
      <c r="B211" s="6" t="s">
        <v>74</v>
      </c>
      <c r="C211" s="4">
        <v>1</v>
      </c>
      <c r="D211" s="7" t="s">
        <v>108</v>
      </c>
      <c r="E211" s="23">
        <v>6.8666699999999997E-2</v>
      </c>
    </row>
    <row r="212" spans="1:5" x14ac:dyDescent="0.25">
      <c r="A212" s="31"/>
      <c r="B212" s="6" t="s">
        <v>74</v>
      </c>
      <c r="C212" s="4">
        <v>2</v>
      </c>
      <c r="D212" s="7" t="s">
        <v>103</v>
      </c>
      <c r="E212" s="21">
        <v>8.0066659999999998E-2</v>
      </c>
    </row>
    <row r="213" spans="1:5" x14ac:dyDescent="0.25">
      <c r="A213" s="31"/>
      <c r="B213" s="6" t="s">
        <v>74</v>
      </c>
      <c r="C213" s="4">
        <v>3</v>
      </c>
      <c r="D213" s="7" t="s">
        <v>109</v>
      </c>
      <c r="E213" s="23">
        <v>0.26926665999999999</v>
      </c>
    </row>
    <row r="214" spans="1:5" x14ac:dyDescent="0.25">
      <c r="A214" s="31"/>
      <c r="B214" s="6" t="s">
        <v>74</v>
      </c>
      <c r="C214" s="4">
        <v>4</v>
      </c>
      <c r="D214" s="7" t="s">
        <v>99</v>
      </c>
      <c r="E214" s="21">
        <v>0.10290000000000001</v>
      </c>
    </row>
    <row r="215" spans="1:5" x14ac:dyDescent="0.25">
      <c r="A215" s="31"/>
      <c r="B215" s="6" t="s">
        <v>74</v>
      </c>
      <c r="C215" s="4">
        <v>5</v>
      </c>
      <c r="D215" s="9" t="s">
        <v>104</v>
      </c>
      <c r="E215" s="21">
        <v>5.0433329999999998E-2</v>
      </c>
    </row>
    <row r="216" spans="1:5" x14ac:dyDescent="0.25">
      <c r="A216" s="31"/>
      <c r="B216" s="6" t="s">
        <v>74</v>
      </c>
      <c r="C216" s="4">
        <v>6</v>
      </c>
      <c r="D216" s="7" t="s">
        <v>105</v>
      </c>
      <c r="E216" s="23">
        <v>3.3330000000000001E-5</v>
      </c>
    </row>
    <row r="217" spans="1:5" x14ac:dyDescent="0.25">
      <c r="A217" s="31"/>
      <c r="B217" s="6" t="s">
        <v>74</v>
      </c>
      <c r="C217" s="4">
        <v>7</v>
      </c>
      <c r="D217" s="7" t="s">
        <v>107</v>
      </c>
      <c r="E217" s="21">
        <v>0.1676</v>
      </c>
    </row>
    <row r="218" spans="1:5" x14ac:dyDescent="0.25">
      <c r="A218" s="31"/>
      <c r="B218" s="6" t="s">
        <v>74</v>
      </c>
      <c r="C218" s="4">
        <v>8</v>
      </c>
      <c r="D218" s="7" t="s">
        <v>106</v>
      </c>
      <c r="E218" s="21">
        <v>0.16700000000000001</v>
      </c>
    </row>
    <row r="219" spans="1:5" x14ac:dyDescent="0.25">
      <c r="A219" s="31"/>
      <c r="B219" s="6" t="s">
        <v>74</v>
      </c>
      <c r="C219" s="4">
        <v>9</v>
      </c>
      <c r="D219" s="7" t="s">
        <v>100</v>
      </c>
      <c r="E219" s="21">
        <v>0.16696665999999999</v>
      </c>
    </row>
    <row r="220" spans="1:5" x14ac:dyDescent="0.25">
      <c r="A220" s="31"/>
      <c r="B220" s="6" t="s">
        <v>74</v>
      </c>
      <c r="C220" s="4">
        <v>10</v>
      </c>
      <c r="D220" s="9" t="s">
        <v>102</v>
      </c>
      <c r="E220" s="21">
        <v>0.21883332999999999</v>
      </c>
    </row>
    <row r="221" spans="1:5" x14ac:dyDescent="0.25">
      <c r="A221" s="31"/>
      <c r="B221" s="6" t="s">
        <v>74</v>
      </c>
      <c r="C221" s="4">
        <v>11</v>
      </c>
      <c r="D221" s="7" t="s">
        <v>101</v>
      </c>
      <c r="E221" s="21">
        <v>0.15809999999999999</v>
      </c>
    </row>
    <row r="222" spans="1:5" x14ac:dyDescent="0.25">
      <c r="A222" s="31"/>
      <c r="B222" s="6" t="s">
        <v>74</v>
      </c>
      <c r="C222" s="4">
        <v>12</v>
      </c>
      <c r="D222" s="7" t="s">
        <v>97</v>
      </c>
      <c r="E222" s="24">
        <v>7.3332999999999995E-2</v>
      </c>
    </row>
    <row r="223" spans="1:5" x14ac:dyDescent="0.25">
      <c r="A223" s="31"/>
      <c r="B223" s="6" t="s">
        <v>74</v>
      </c>
      <c r="C223" s="4">
        <v>13</v>
      </c>
      <c r="D223" s="7" t="s">
        <v>98</v>
      </c>
      <c r="E223" s="21">
        <v>1.7933330000000001E-2</v>
      </c>
    </row>
    <row r="224" spans="1:5" ht="25.5" x14ac:dyDescent="0.25">
      <c r="A224" s="16" t="s">
        <v>36</v>
      </c>
      <c r="B224" s="6" t="s">
        <v>74</v>
      </c>
      <c r="C224" s="4">
        <v>6</v>
      </c>
      <c r="D224" s="7" t="s">
        <v>105</v>
      </c>
      <c r="E224" s="23">
        <v>5.0000000000000001E-4</v>
      </c>
    </row>
    <row r="225" spans="1:5" x14ac:dyDescent="0.25">
      <c r="A225" s="19" t="s">
        <v>48</v>
      </c>
      <c r="B225" s="6" t="s">
        <v>74</v>
      </c>
      <c r="C225" s="4">
        <v>72</v>
      </c>
      <c r="D225" s="7" t="s">
        <v>114</v>
      </c>
      <c r="E225" s="24">
        <v>0.32929999999999998</v>
      </c>
    </row>
    <row r="226" spans="1:5" ht="38.25" x14ac:dyDescent="0.25">
      <c r="A226" s="16" t="s">
        <v>54</v>
      </c>
      <c r="B226" s="6" t="s">
        <v>74</v>
      </c>
      <c r="C226" s="4">
        <v>60</v>
      </c>
      <c r="D226" s="7" t="s">
        <v>120</v>
      </c>
      <c r="E226" s="21">
        <v>4.1970000000000001</v>
      </c>
    </row>
    <row r="227" spans="1:5" x14ac:dyDescent="0.25">
      <c r="A227" s="16" t="s">
        <v>40</v>
      </c>
      <c r="B227" s="6" t="s">
        <v>74</v>
      </c>
      <c r="C227" s="4">
        <v>3</v>
      </c>
      <c r="D227" s="7" t="s">
        <v>109</v>
      </c>
      <c r="E227" s="23">
        <v>4.0389999999999997</v>
      </c>
    </row>
    <row r="228" spans="1:5" x14ac:dyDescent="0.25">
      <c r="A228" s="31" t="s">
        <v>33</v>
      </c>
      <c r="B228" s="6" t="s">
        <v>74</v>
      </c>
      <c r="C228" s="4">
        <v>2</v>
      </c>
      <c r="D228" s="7" t="s">
        <v>103</v>
      </c>
      <c r="E228" s="21">
        <v>0.60050000000000003</v>
      </c>
    </row>
    <row r="229" spans="1:5" x14ac:dyDescent="0.25">
      <c r="A229" s="31"/>
      <c r="B229" s="6" t="s">
        <v>74</v>
      </c>
      <c r="C229" s="4">
        <v>24</v>
      </c>
      <c r="D229" s="10" t="s">
        <v>84</v>
      </c>
      <c r="E229" s="21">
        <v>2.5089999999999999</v>
      </c>
    </row>
    <row r="230" spans="1:5" x14ac:dyDescent="0.25">
      <c r="A230" s="31" t="s">
        <v>17</v>
      </c>
      <c r="B230" s="6" t="s">
        <v>74</v>
      </c>
      <c r="C230" s="4">
        <v>38</v>
      </c>
      <c r="D230" s="7" t="s">
        <v>94</v>
      </c>
      <c r="E230" s="21">
        <v>0.161</v>
      </c>
    </row>
    <row r="231" spans="1:5" x14ac:dyDescent="0.25">
      <c r="A231" s="31"/>
      <c r="B231" s="6" t="s">
        <v>74</v>
      </c>
      <c r="C231" s="4">
        <v>74</v>
      </c>
      <c r="D231" s="7" t="s">
        <v>162</v>
      </c>
      <c r="E231" s="21">
        <v>4.5999999999999999E-2</v>
      </c>
    </row>
    <row r="232" spans="1:5" x14ac:dyDescent="0.25">
      <c r="A232" s="16" t="s">
        <v>61</v>
      </c>
      <c r="B232" s="6" t="s">
        <v>74</v>
      </c>
      <c r="C232" s="4">
        <v>48</v>
      </c>
      <c r="D232" s="7" t="s">
        <v>132</v>
      </c>
      <c r="E232" s="21">
        <v>3.5390000000000001</v>
      </c>
    </row>
    <row r="233" spans="1:5" x14ac:dyDescent="0.25">
      <c r="A233" s="16" t="s">
        <v>68</v>
      </c>
      <c r="B233" s="6" t="s">
        <v>74</v>
      </c>
      <c r="C233" s="4">
        <v>63</v>
      </c>
      <c r="D233" s="7" t="s">
        <v>139</v>
      </c>
      <c r="E233" s="21">
        <v>0.63100000000000001</v>
      </c>
    </row>
    <row r="234" spans="1:5" ht="25.5" x14ac:dyDescent="0.25">
      <c r="A234" s="16" t="s">
        <v>39</v>
      </c>
      <c r="B234" s="6" t="s">
        <v>74</v>
      </c>
      <c r="C234" s="4">
        <v>1</v>
      </c>
      <c r="D234" s="7" t="s">
        <v>108</v>
      </c>
      <c r="E234" s="23">
        <v>1.03</v>
      </c>
    </row>
    <row r="235" spans="1:5" ht="25.5" x14ac:dyDescent="0.25">
      <c r="A235" s="17" t="s">
        <v>73</v>
      </c>
      <c r="B235" s="4" t="s">
        <v>74</v>
      </c>
      <c r="C235" s="4">
        <v>41</v>
      </c>
      <c r="D235" s="11" t="s">
        <v>146</v>
      </c>
      <c r="E235" s="22">
        <v>3.1520000000000001</v>
      </c>
    </row>
    <row r="236" spans="1:5" x14ac:dyDescent="0.25">
      <c r="A236" s="16" t="s">
        <v>69</v>
      </c>
      <c r="B236" s="6" t="s">
        <v>74</v>
      </c>
      <c r="C236" s="4">
        <v>62</v>
      </c>
      <c r="D236" s="7" t="s">
        <v>140</v>
      </c>
      <c r="E236" s="21">
        <v>6.827</v>
      </c>
    </row>
    <row r="237" spans="1:5" ht="25.5" x14ac:dyDescent="0.25">
      <c r="A237" s="17" t="s">
        <v>152</v>
      </c>
      <c r="B237" s="6" t="s">
        <v>74</v>
      </c>
      <c r="C237" s="6">
        <v>26</v>
      </c>
      <c r="D237" s="11" t="s">
        <v>153</v>
      </c>
      <c r="E237" s="21">
        <v>0.26800000000000002</v>
      </c>
    </row>
    <row r="238" spans="1:5" x14ac:dyDescent="0.25">
      <c r="A238" s="37"/>
      <c r="B238" s="37"/>
      <c r="C238" s="37"/>
      <c r="D238" s="37"/>
      <c r="E238" s="37"/>
    </row>
    <row r="239" spans="1:5" ht="15.75" x14ac:dyDescent="0.25">
      <c r="A239" s="36" t="s">
        <v>148</v>
      </c>
      <c r="B239" s="36"/>
      <c r="C239" s="36"/>
      <c r="D239" s="36"/>
      <c r="E239" s="36"/>
    </row>
    <row r="240" spans="1:5" ht="31.5" x14ac:dyDescent="0.25">
      <c r="A240" s="2" t="s">
        <v>149</v>
      </c>
      <c r="B240" s="2" t="s">
        <v>1</v>
      </c>
      <c r="C240" s="2" t="s">
        <v>2</v>
      </c>
      <c r="D240" s="2" t="s">
        <v>3</v>
      </c>
      <c r="E240" s="3" t="s">
        <v>150</v>
      </c>
    </row>
    <row r="241" spans="1:5" x14ac:dyDescent="0.25">
      <c r="A241" s="33" t="s">
        <v>155</v>
      </c>
      <c r="B241" s="6" t="s">
        <v>74</v>
      </c>
      <c r="C241" s="4">
        <v>1</v>
      </c>
      <c r="D241" s="7" t="s">
        <v>108</v>
      </c>
      <c r="E241" s="26">
        <v>2.06</v>
      </c>
    </row>
    <row r="242" spans="1:5" x14ac:dyDescent="0.25">
      <c r="A242" s="35"/>
      <c r="B242" s="6" t="s">
        <v>74</v>
      </c>
      <c r="C242" s="4">
        <v>2</v>
      </c>
      <c r="D242" s="7" t="s">
        <v>103</v>
      </c>
      <c r="E242" s="26">
        <v>2.4020000000000001</v>
      </c>
    </row>
    <row r="243" spans="1:5" x14ac:dyDescent="0.25">
      <c r="A243" s="35"/>
      <c r="B243" s="6" t="s">
        <v>74</v>
      </c>
      <c r="C243" s="4">
        <v>3</v>
      </c>
      <c r="D243" s="7" t="s">
        <v>109</v>
      </c>
      <c r="E243" s="26">
        <v>8.0779999999999994</v>
      </c>
    </row>
    <row r="244" spans="1:5" x14ac:dyDescent="0.25">
      <c r="A244" s="35"/>
      <c r="B244" s="6" t="s">
        <v>74</v>
      </c>
      <c r="C244" s="4">
        <v>4</v>
      </c>
      <c r="D244" s="7" t="s">
        <v>99</v>
      </c>
      <c r="E244" s="26">
        <v>3.0870000000000002</v>
      </c>
    </row>
    <row r="245" spans="1:5" x14ac:dyDescent="0.25">
      <c r="A245" s="35"/>
      <c r="B245" s="6" t="s">
        <v>74</v>
      </c>
      <c r="C245" s="4">
        <v>5</v>
      </c>
      <c r="D245" s="9" t="s">
        <v>104</v>
      </c>
      <c r="E245" s="26">
        <v>1.5129999999999999</v>
      </c>
    </row>
    <row r="246" spans="1:5" x14ac:dyDescent="0.25">
      <c r="A246" s="35"/>
      <c r="B246" s="6" t="s">
        <v>74</v>
      </c>
      <c r="C246" s="4">
        <v>6</v>
      </c>
      <c r="D246" s="7" t="s">
        <v>105</v>
      </c>
      <c r="E246" s="26">
        <v>1E-3</v>
      </c>
    </row>
    <row r="247" spans="1:5" x14ac:dyDescent="0.25">
      <c r="A247" s="35"/>
      <c r="B247" s="6" t="s">
        <v>74</v>
      </c>
      <c r="C247" s="4">
        <v>7</v>
      </c>
      <c r="D247" s="7" t="s">
        <v>107</v>
      </c>
      <c r="E247" s="26">
        <v>5.0279999999999996</v>
      </c>
    </row>
    <row r="248" spans="1:5" x14ac:dyDescent="0.25">
      <c r="A248" s="35"/>
      <c r="B248" s="6" t="s">
        <v>74</v>
      </c>
      <c r="C248" s="4">
        <v>8</v>
      </c>
      <c r="D248" s="7" t="s">
        <v>106</v>
      </c>
      <c r="E248" s="26">
        <v>5.01</v>
      </c>
    </row>
    <row r="249" spans="1:5" x14ac:dyDescent="0.25">
      <c r="A249" s="35"/>
      <c r="B249" s="6" t="s">
        <v>74</v>
      </c>
      <c r="C249" s="4">
        <v>9</v>
      </c>
      <c r="D249" s="7" t="s">
        <v>100</v>
      </c>
      <c r="E249" s="26">
        <v>5.0090000000000003</v>
      </c>
    </row>
    <row r="250" spans="1:5" x14ac:dyDescent="0.25">
      <c r="A250" s="35"/>
      <c r="B250" s="6" t="s">
        <v>74</v>
      </c>
      <c r="C250" s="4">
        <v>10</v>
      </c>
      <c r="D250" s="9" t="s">
        <v>102</v>
      </c>
      <c r="E250" s="26">
        <v>6.5650000000000004</v>
      </c>
    </row>
    <row r="251" spans="1:5" x14ac:dyDescent="0.25">
      <c r="A251" s="35"/>
      <c r="B251" s="6" t="s">
        <v>74</v>
      </c>
      <c r="C251" s="4">
        <v>11</v>
      </c>
      <c r="D251" s="7" t="s">
        <v>101</v>
      </c>
      <c r="E251" s="26">
        <v>4.7430000000000003</v>
      </c>
    </row>
    <row r="252" spans="1:5" x14ac:dyDescent="0.25">
      <c r="A252" s="35"/>
      <c r="B252" s="6" t="s">
        <v>74</v>
      </c>
      <c r="C252" s="4">
        <v>12</v>
      </c>
      <c r="D252" s="7" t="s">
        <v>97</v>
      </c>
      <c r="E252" s="26">
        <v>2.2000000000000002</v>
      </c>
    </row>
    <row r="253" spans="1:5" x14ac:dyDescent="0.25">
      <c r="A253" s="35"/>
      <c r="B253" s="6" t="s">
        <v>74</v>
      </c>
      <c r="C253" s="4">
        <v>13</v>
      </c>
      <c r="D253" s="7" t="s">
        <v>98</v>
      </c>
      <c r="E253" s="26">
        <v>0.53800000000000003</v>
      </c>
    </row>
    <row r="254" spans="1:5" x14ac:dyDescent="0.25">
      <c r="A254" s="35"/>
      <c r="B254" s="6" t="s">
        <v>74</v>
      </c>
      <c r="C254" s="4">
        <v>14</v>
      </c>
      <c r="D254" s="7" t="s">
        <v>115</v>
      </c>
      <c r="E254" s="26">
        <v>2.3E-2</v>
      </c>
    </row>
    <row r="255" spans="1:5" x14ac:dyDescent="0.25">
      <c r="A255" s="35"/>
      <c r="B255" s="6" t="s">
        <v>74</v>
      </c>
      <c r="C255" s="4">
        <v>15</v>
      </c>
      <c r="D255" s="7" t="s">
        <v>111</v>
      </c>
      <c r="E255" s="26">
        <v>0.222</v>
      </c>
    </row>
    <row r="256" spans="1:5" x14ac:dyDescent="0.25">
      <c r="A256" s="35"/>
      <c r="B256" s="6" t="s">
        <v>74</v>
      </c>
      <c r="C256" s="4">
        <v>16</v>
      </c>
      <c r="D256" s="10" t="s">
        <v>81</v>
      </c>
      <c r="E256" s="26">
        <v>2.1880000000000002</v>
      </c>
    </row>
    <row r="257" spans="1:5" x14ac:dyDescent="0.25">
      <c r="A257" s="35"/>
      <c r="B257" s="6" t="s">
        <v>74</v>
      </c>
      <c r="C257" s="4">
        <v>17</v>
      </c>
      <c r="D257" s="7" t="s">
        <v>87</v>
      </c>
      <c r="E257" s="26">
        <v>7.8869999999999996</v>
      </c>
    </row>
    <row r="258" spans="1:5" x14ac:dyDescent="0.25">
      <c r="A258" s="35"/>
      <c r="B258" s="4" t="s">
        <v>74</v>
      </c>
      <c r="C258" s="4">
        <v>18</v>
      </c>
      <c r="D258" s="11" t="s">
        <v>76</v>
      </c>
      <c r="E258" s="26">
        <v>2.9710000000000001</v>
      </c>
    </row>
    <row r="259" spans="1:5" x14ac:dyDescent="0.25">
      <c r="A259" s="35"/>
      <c r="B259" s="6" t="s">
        <v>74</v>
      </c>
      <c r="C259" s="4">
        <v>19</v>
      </c>
      <c r="D259" s="7" t="s">
        <v>110</v>
      </c>
      <c r="E259" s="26">
        <v>5.9450000000000003</v>
      </c>
    </row>
    <row r="260" spans="1:5" x14ac:dyDescent="0.25">
      <c r="A260" s="35"/>
      <c r="B260" s="6" t="s">
        <v>74</v>
      </c>
      <c r="C260" s="4">
        <v>20</v>
      </c>
      <c r="D260" s="10" t="s">
        <v>78</v>
      </c>
      <c r="E260" s="26">
        <v>0.59499999999999997</v>
      </c>
    </row>
    <row r="261" spans="1:5" x14ac:dyDescent="0.25">
      <c r="A261" s="35"/>
      <c r="B261" s="6" t="s">
        <v>74</v>
      </c>
      <c r="C261" s="4">
        <v>21</v>
      </c>
      <c r="D261" s="10" t="s">
        <v>82</v>
      </c>
      <c r="E261" s="26">
        <v>0.98299999999999998</v>
      </c>
    </row>
    <row r="262" spans="1:5" x14ac:dyDescent="0.25">
      <c r="A262" s="35"/>
      <c r="B262" s="6" t="s">
        <v>74</v>
      </c>
      <c r="C262" s="4">
        <v>22</v>
      </c>
      <c r="D262" s="10" t="s">
        <v>79</v>
      </c>
      <c r="E262" s="26">
        <v>0.49299999999999999</v>
      </c>
    </row>
    <row r="263" spans="1:5" x14ac:dyDescent="0.25">
      <c r="A263" s="35"/>
      <c r="B263" s="6" t="s">
        <v>74</v>
      </c>
      <c r="C263" s="4">
        <v>23</v>
      </c>
      <c r="D263" s="10" t="s">
        <v>83</v>
      </c>
      <c r="E263" s="26">
        <v>0.53800000000000003</v>
      </c>
    </row>
    <row r="264" spans="1:5" x14ac:dyDescent="0.25">
      <c r="A264" s="35"/>
      <c r="B264" s="6" t="s">
        <v>74</v>
      </c>
      <c r="C264" s="4">
        <v>24</v>
      </c>
      <c r="D264" s="10" t="s">
        <v>84</v>
      </c>
      <c r="E264" s="26">
        <v>2.5089999999999999</v>
      </c>
    </row>
    <row r="265" spans="1:5" x14ac:dyDescent="0.25">
      <c r="A265" s="35"/>
      <c r="B265" s="6" t="s">
        <v>74</v>
      </c>
      <c r="C265" s="4">
        <v>25</v>
      </c>
      <c r="D265" s="10" t="s">
        <v>88</v>
      </c>
      <c r="E265" s="26">
        <v>0.44600000000000001</v>
      </c>
    </row>
    <row r="266" spans="1:5" x14ac:dyDescent="0.25">
      <c r="A266" s="35"/>
      <c r="B266" s="6" t="s">
        <v>74</v>
      </c>
      <c r="C266" s="6">
        <v>26</v>
      </c>
      <c r="D266" s="11" t="s">
        <v>153</v>
      </c>
      <c r="E266" s="26">
        <v>0.26800000000000002</v>
      </c>
    </row>
    <row r="267" spans="1:5" x14ac:dyDescent="0.25">
      <c r="A267" s="35"/>
      <c r="B267" s="6" t="s">
        <v>74</v>
      </c>
      <c r="C267" s="4">
        <v>27</v>
      </c>
      <c r="D267" s="10" t="s">
        <v>89</v>
      </c>
      <c r="E267" s="26">
        <v>7.5140000000000002</v>
      </c>
    </row>
    <row r="268" spans="1:5" x14ac:dyDescent="0.25">
      <c r="A268" s="35"/>
      <c r="B268" s="6" t="s">
        <v>74</v>
      </c>
      <c r="C268" s="4">
        <v>28</v>
      </c>
      <c r="D268" s="7" t="s">
        <v>80</v>
      </c>
      <c r="E268" s="26">
        <v>0.3</v>
      </c>
    </row>
    <row r="269" spans="1:5" x14ac:dyDescent="0.25">
      <c r="A269" s="35"/>
      <c r="B269" s="12" t="s">
        <v>74</v>
      </c>
      <c r="C269" s="4">
        <v>29</v>
      </c>
      <c r="D269" s="7" t="s">
        <v>96</v>
      </c>
      <c r="E269" s="26">
        <v>0.152</v>
      </c>
    </row>
    <row r="270" spans="1:5" x14ac:dyDescent="0.25">
      <c r="A270" s="35"/>
      <c r="B270" s="12" t="s">
        <v>74</v>
      </c>
      <c r="C270" s="4">
        <v>30</v>
      </c>
      <c r="D270" s="7" t="s">
        <v>77</v>
      </c>
      <c r="E270" s="26">
        <v>0.13900000000000001</v>
      </c>
    </row>
    <row r="271" spans="1:5" x14ac:dyDescent="0.25">
      <c r="A271" s="35"/>
      <c r="B271" s="12" t="s">
        <v>74</v>
      </c>
      <c r="C271" s="4">
        <v>31</v>
      </c>
      <c r="D271" s="7" t="s">
        <v>161</v>
      </c>
      <c r="E271" s="26">
        <v>0.105</v>
      </c>
    </row>
    <row r="272" spans="1:5" x14ac:dyDescent="0.25">
      <c r="A272" s="35"/>
      <c r="B272" s="6" t="s">
        <v>74</v>
      </c>
      <c r="C272" s="4">
        <v>32</v>
      </c>
      <c r="D272" s="7" t="s">
        <v>90</v>
      </c>
      <c r="E272" s="26">
        <v>0.34300000000000003</v>
      </c>
    </row>
    <row r="273" spans="1:5" x14ac:dyDescent="0.25">
      <c r="A273" s="35"/>
      <c r="B273" s="6" t="s">
        <v>74</v>
      </c>
      <c r="C273" s="4">
        <v>34</v>
      </c>
      <c r="D273" s="7" t="s">
        <v>85</v>
      </c>
      <c r="E273" s="26">
        <v>0.65600000000000003</v>
      </c>
    </row>
    <row r="274" spans="1:5" x14ac:dyDescent="0.25">
      <c r="A274" s="35"/>
      <c r="B274" s="6" t="s">
        <v>74</v>
      </c>
      <c r="C274" s="4">
        <v>35</v>
      </c>
      <c r="D274" s="7" t="s">
        <v>86</v>
      </c>
      <c r="E274" s="26">
        <v>0.745</v>
      </c>
    </row>
    <row r="275" spans="1:5" x14ac:dyDescent="0.25">
      <c r="A275" s="35"/>
      <c r="B275" s="13" t="s">
        <v>74</v>
      </c>
      <c r="C275" s="4">
        <v>36</v>
      </c>
      <c r="D275" s="7" t="s">
        <v>95</v>
      </c>
      <c r="E275" s="26">
        <v>0.47699999999999998</v>
      </c>
    </row>
    <row r="276" spans="1:5" x14ac:dyDescent="0.25">
      <c r="A276" s="35"/>
      <c r="B276" s="13" t="s">
        <v>74</v>
      </c>
      <c r="C276" s="4">
        <v>37</v>
      </c>
      <c r="D276" s="7" t="s">
        <v>93</v>
      </c>
      <c r="E276" s="26">
        <v>0.33300000000000002</v>
      </c>
    </row>
    <row r="277" spans="1:5" x14ac:dyDescent="0.25">
      <c r="A277" s="35"/>
      <c r="B277" s="6" t="s">
        <v>74</v>
      </c>
      <c r="C277" s="4">
        <v>38</v>
      </c>
      <c r="D277" s="7" t="s">
        <v>94</v>
      </c>
      <c r="E277" s="26">
        <v>0.161</v>
      </c>
    </row>
    <row r="278" spans="1:5" x14ac:dyDescent="0.25">
      <c r="A278" s="35"/>
      <c r="B278" s="6" t="s">
        <v>74</v>
      </c>
      <c r="C278" s="4">
        <v>39</v>
      </c>
      <c r="D278" s="7" t="s">
        <v>134</v>
      </c>
      <c r="E278" s="26">
        <v>1.3540000000000001</v>
      </c>
    </row>
    <row r="279" spans="1:5" x14ac:dyDescent="0.25">
      <c r="A279" s="35"/>
      <c r="B279" s="6" t="s">
        <v>74</v>
      </c>
      <c r="C279" s="4">
        <v>40</v>
      </c>
      <c r="D279" s="7" t="s">
        <v>133</v>
      </c>
      <c r="E279" s="26">
        <v>2.25</v>
      </c>
    </row>
    <row r="280" spans="1:5" x14ac:dyDescent="0.25">
      <c r="A280" s="35"/>
      <c r="B280" s="4" t="s">
        <v>74</v>
      </c>
      <c r="C280" s="4">
        <v>41</v>
      </c>
      <c r="D280" s="11" t="s">
        <v>146</v>
      </c>
      <c r="E280" s="26">
        <v>3.1520000000000001</v>
      </c>
    </row>
    <row r="281" spans="1:5" x14ac:dyDescent="0.25">
      <c r="A281" s="35"/>
      <c r="B281" s="6" t="s">
        <v>74</v>
      </c>
      <c r="C281" s="4">
        <v>42</v>
      </c>
      <c r="D281" s="7" t="s">
        <v>129</v>
      </c>
      <c r="E281" s="26">
        <v>5.0919999999999996</v>
      </c>
    </row>
    <row r="282" spans="1:5" x14ac:dyDescent="0.25">
      <c r="A282" s="35"/>
      <c r="B282" s="6" t="s">
        <v>74</v>
      </c>
      <c r="C282" s="4">
        <v>43</v>
      </c>
      <c r="D282" s="7" t="s">
        <v>145</v>
      </c>
      <c r="E282" s="26">
        <v>0.376</v>
      </c>
    </row>
    <row r="283" spans="1:5" x14ac:dyDescent="0.25">
      <c r="A283" s="35"/>
      <c r="B283" s="6" t="s">
        <v>74</v>
      </c>
      <c r="C283" s="4">
        <v>44</v>
      </c>
      <c r="D283" s="7" t="s">
        <v>128</v>
      </c>
      <c r="E283" s="26">
        <v>1.0341</v>
      </c>
    </row>
    <row r="284" spans="1:5" x14ac:dyDescent="0.25">
      <c r="A284" s="35"/>
      <c r="B284" s="6" t="s">
        <v>74</v>
      </c>
      <c r="C284" s="4">
        <v>45</v>
      </c>
      <c r="D284" s="7" t="s">
        <v>127</v>
      </c>
      <c r="E284" s="26">
        <v>45.210999999999999</v>
      </c>
    </row>
    <row r="285" spans="1:5" x14ac:dyDescent="0.25">
      <c r="A285" s="35"/>
      <c r="B285" s="6" t="s">
        <v>74</v>
      </c>
      <c r="C285" s="4">
        <v>46</v>
      </c>
      <c r="D285" s="7" t="s">
        <v>131</v>
      </c>
      <c r="E285" s="26">
        <v>0.13200000000000001</v>
      </c>
    </row>
    <row r="286" spans="1:5" x14ac:dyDescent="0.25">
      <c r="A286" s="35"/>
      <c r="B286" s="6" t="s">
        <v>74</v>
      </c>
      <c r="C286" s="4">
        <v>47</v>
      </c>
      <c r="D286" s="7" t="s">
        <v>130</v>
      </c>
      <c r="E286" s="26">
        <v>17.045999999999999</v>
      </c>
    </row>
    <row r="287" spans="1:5" x14ac:dyDescent="0.25">
      <c r="A287" s="35"/>
      <c r="B287" s="6" t="s">
        <v>74</v>
      </c>
      <c r="C287" s="4">
        <v>48</v>
      </c>
      <c r="D287" s="7" t="s">
        <v>132</v>
      </c>
      <c r="E287" s="26">
        <v>3.5390000000000001</v>
      </c>
    </row>
    <row r="288" spans="1:5" x14ac:dyDescent="0.25">
      <c r="A288" s="35"/>
      <c r="B288" s="6" t="s">
        <v>74</v>
      </c>
      <c r="C288" s="4">
        <v>49</v>
      </c>
      <c r="D288" s="7" t="s">
        <v>126</v>
      </c>
      <c r="E288" s="26">
        <v>22.768999999999998</v>
      </c>
    </row>
    <row r="289" spans="1:5" x14ac:dyDescent="0.25">
      <c r="A289" s="35"/>
      <c r="B289" s="6" t="s">
        <v>74</v>
      </c>
      <c r="C289" s="4">
        <v>52</v>
      </c>
      <c r="D289" s="7" t="s">
        <v>125</v>
      </c>
      <c r="E289" s="26">
        <v>22.375</v>
      </c>
    </row>
    <row r="290" spans="1:5" x14ac:dyDescent="0.25">
      <c r="A290" s="35"/>
      <c r="B290" s="6" t="s">
        <v>74</v>
      </c>
      <c r="C290" s="4">
        <v>53</v>
      </c>
      <c r="D290" s="7" t="s">
        <v>124</v>
      </c>
      <c r="E290" s="26">
        <v>0.38300000000000001</v>
      </c>
    </row>
    <row r="291" spans="1:5" x14ac:dyDescent="0.25">
      <c r="A291" s="35"/>
      <c r="B291" s="6" t="s">
        <v>74</v>
      </c>
      <c r="C291" s="4">
        <v>54</v>
      </c>
      <c r="D291" s="7" t="s">
        <v>123</v>
      </c>
      <c r="E291" s="26">
        <v>1.6080000000000001</v>
      </c>
    </row>
    <row r="292" spans="1:5" x14ac:dyDescent="0.25">
      <c r="A292" s="35"/>
      <c r="B292" s="6" t="s">
        <v>74</v>
      </c>
      <c r="C292" s="4">
        <v>55</v>
      </c>
      <c r="D292" s="7" t="s">
        <v>122</v>
      </c>
      <c r="E292" s="26">
        <v>28.478000000000002</v>
      </c>
    </row>
    <row r="293" spans="1:5" x14ac:dyDescent="0.25">
      <c r="A293" s="35"/>
      <c r="B293" s="6" t="s">
        <v>74</v>
      </c>
      <c r="C293" s="4">
        <v>56</v>
      </c>
      <c r="D293" s="7" t="s">
        <v>121</v>
      </c>
      <c r="E293" s="26">
        <v>14.097</v>
      </c>
    </row>
    <row r="294" spans="1:5" x14ac:dyDescent="0.25">
      <c r="A294" s="35"/>
      <c r="B294" s="6" t="s">
        <v>74</v>
      </c>
      <c r="C294" s="4">
        <v>58</v>
      </c>
      <c r="D294" s="7" t="s">
        <v>118</v>
      </c>
      <c r="E294" s="26">
        <v>39.299999999999997</v>
      </c>
    </row>
    <row r="295" spans="1:5" x14ac:dyDescent="0.25">
      <c r="A295" s="35"/>
      <c r="B295" s="6" t="s">
        <v>74</v>
      </c>
      <c r="C295" s="4">
        <v>59</v>
      </c>
      <c r="D295" s="7" t="s">
        <v>119</v>
      </c>
      <c r="E295" s="26">
        <v>60.814</v>
      </c>
    </row>
    <row r="296" spans="1:5" x14ac:dyDescent="0.25">
      <c r="A296" s="35"/>
      <c r="B296" s="6" t="s">
        <v>74</v>
      </c>
      <c r="C296" s="4">
        <v>60</v>
      </c>
      <c r="D296" s="7" t="s">
        <v>120</v>
      </c>
      <c r="E296" s="26">
        <v>4.1970000000000001</v>
      </c>
    </row>
    <row r="297" spans="1:5" x14ac:dyDescent="0.25">
      <c r="A297" s="35"/>
      <c r="B297" s="6" t="s">
        <v>74</v>
      </c>
      <c r="C297" s="4">
        <v>61</v>
      </c>
      <c r="D297" s="7" t="s">
        <v>141</v>
      </c>
      <c r="E297" s="26">
        <v>55.932000000000002</v>
      </c>
    </row>
    <row r="298" spans="1:5" x14ac:dyDescent="0.25">
      <c r="A298" s="35"/>
      <c r="B298" s="6" t="s">
        <v>74</v>
      </c>
      <c r="C298" s="4">
        <v>62</v>
      </c>
      <c r="D298" s="7" t="s">
        <v>140</v>
      </c>
      <c r="E298" s="26">
        <v>6.827</v>
      </c>
    </row>
    <row r="299" spans="1:5" x14ac:dyDescent="0.25">
      <c r="A299" s="35"/>
      <c r="B299" s="6" t="s">
        <v>74</v>
      </c>
      <c r="C299" s="4">
        <v>63</v>
      </c>
      <c r="D299" s="7" t="s">
        <v>139</v>
      </c>
      <c r="E299" s="26">
        <v>0.63100000000000001</v>
      </c>
    </row>
    <row r="300" spans="1:5" x14ac:dyDescent="0.25">
      <c r="A300" s="35"/>
      <c r="B300" s="6" t="s">
        <v>74</v>
      </c>
      <c r="C300" s="4">
        <v>64</v>
      </c>
      <c r="D300" s="7" t="s">
        <v>144</v>
      </c>
      <c r="E300" s="26">
        <v>6.7969999999999997</v>
      </c>
    </row>
    <row r="301" spans="1:5" x14ac:dyDescent="0.25">
      <c r="A301" s="35"/>
      <c r="B301" s="6" t="s">
        <v>74</v>
      </c>
      <c r="C301" s="4">
        <v>69</v>
      </c>
      <c r="D301" s="7" t="s">
        <v>138</v>
      </c>
      <c r="E301" s="26">
        <v>74.899000000000001</v>
      </c>
    </row>
    <row r="302" spans="1:5" x14ac:dyDescent="0.25">
      <c r="A302" s="35"/>
      <c r="B302" s="6" t="s">
        <v>74</v>
      </c>
      <c r="C302" s="4">
        <v>70</v>
      </c>
      <c r="D302" s="7" t="s">
        <v>137</v>
      </c>
      <c r="E302" s="26">
        <v>2.5750000000000002</v>
      </c>
    </row>
    <row r="303" spans="1:5" x14ac:dyDescent="0.25">
      <c r="A303" s="35"/>
      <c r="B303" s="6" t="s">
        <v>74</v>
      </c>
      <c r="C303" s="4">
        <v>71</v>
      </c>
      <c r="D303" s="7" t="s">
        <v>113</v>
      </c>
      <c r="E303" s="26">
        <v>15.538</v>
      </c>
    </row>
    <row r="304" spans="1:5" x14ac:dyDescent="0.25">
      <c r="A304" s="35"/>
      <c r="B304" s="6" t="s">
        <v>74</v>
      </c>
      <c r="C304" s="4">
        <v>73</v>
      </c>
      <c r="D304" s="7" t="s">
        <v>112</v>
      </c>
      <c r="E304" s="26">
        <v>111.331</v>
      </c>
    </row>
    <row r="305" spans="1:5" x14ac:dyDescent="0.25">
      <c r="A305" s="35"/>
      <c r="B305" s="6" t="s">
        <v>74</v>
      </c>
      <c r="C305" s="4">
        <v>74</v>
      </c>
      <c r="D305" s="7" t="s">
        <v>162</v>
      </c>
      <c r="E305" s="26">
        <v>4.5999999999999999E-2</v>
      </c>
    </row>
    <row r="306" spans="1:5" x14ac:dyDescent="0.25">
      <c r="A306" s="33" t="s">
        <v>164</v>
      </c>
      <c r="B306" s="6" t="s">
        <v>74</v>
      </c>
      <c r="C306" s="14">
        <v>50</v>
      </c>
      <c r="D306" s="7" t="s">
        <v>142</v>
      </c>
      <c r="E306" s="27">
        <v>27.318200000000001</v>
      </c>
    </row>
    <row r="307" spans="1:5" x14ac:dyDescent="0.25">
      <c r="A307" s="35"/>
      <c r="B307" s="6" t="s">
        <v>74</v>
      </c>
      <c r="C307" s="14">
        <v>51</v>
      </c>
      <c r="D307" s="7" t="s">
        <v>143</v>
      </c>
      <c r="E307" s="27">
        <v>84.618099999999998</v>
      </c>
    </row>
    <row r="308" spans="1:5" x14ac:dyDescent="0.25">
      <c r="A308" s="35"/>
      <c r="B308" s="4" t="s">
        <v>74</v>
      </c>
      <c r="C308" s="14">
        <v>57</v>
      </c>
      <c r="D308" s="11" t="s">
        <v>147</v>
      </c>
      <c r="E308" s="26">
        <v>19.25</v>
      </c>
    </row>
    <row r="309" spans="1:5" x14ac:dyDescent="0.25">
      <c r="A309" s="35"/>
      <c r="B309" s="6" t="s">
        <v>74</v>
      </c>
      <c r="C309" s="4">
        <v>65</v>
      </c>
      <c r="D309" s="7" t="s">
        <v>116</v>
      </c>
      <c r="E309" s="26">
        <f>43.518*0.7</f>
        <v>30.462599999999998</v>
      </c>
    </row>
    <row r="310" spans="1:5" x14ac:dyDescent="0.25">
      <c r="A310" s="35"/>
      <c r="B310" s="6" t="s">
        <v>74</v>
      </c>
      <c r="C310" s="4">
        <v>66</v>
      </c>
      <c r="D310" s="7" t="s">
        <v>117</v>
      </c>
      <c r="E310" s="26">
        <f>15.701*0.7</f>
        <v>10.9907</v>
      </c>
    </row>
    <row r="311" spans="1:5" x14ac:dyDescent="0.25">
      <c r="A311" s="35"/>
      <c r="B311" s="6" t="s">
        <v>74</v>
      </c>
      <c r="C311" s="4">
        <v>67</v>
      </c>
      <c r="D311" s="7" t="s">
        <v>135</v>
      </c>
      <c r="E311" s="26">
        <f>1.128*0.7</f>
        <v>0.78959999999999986</v>
      </c>
    </row>
    <row r="312" spans="1:5" x14ac:dyDescent="0.25">
      <c r="A312" s="35"/>
      <c r="B312" s="6" t="s">
        <v>74</v>
      </c>
      <c r="C312" s="4">
        <v>68</v>
      </c>
      <c r="D312" s="7" t="s">
        <v>136</v>
      </c>
      <c r="E312" s="26">
        <f>36.13*0.7</f>
        <v>25.291</v>
      </c>
    </row>
    <row r="313" spans="1:5" x14ac:dyDescent="0.25">
      <c r="A313" s="33" t="s">
        <v>156</v>
      </c>
      <c r="B313" s="6" t="s">
        <v>74</v>
      </c>
      <c r="C313" s="14">
        <v>50</v>
      </c>
      <c r="D313" s="7" t="s">
        <v>142</v>
      </c>
      <c r="E313" s="26">
        <v>11.707800000000001</v>
      </c>
    </row>
    <row r="314" spans="1:5" x14ac:dyDescent="0.25">
      <c r="A314" s="35"/>
      <c r="B314" s="6" t="s">
        <v>74</v>
      </c>
      <c r="C314" s="14">
        <v>51</v>
      </c>
      <c r="D314" s="7" t="s">
        <v>143</v>
      </c>
      <c r="E314" s="26">
        <v>36.264899999999997</v>
      </c>
    </row>
    <row r="315" spans="1:5" x14ac:dyDescent="0.25">
      <c r="A315" s="35"/>
      <c r="B315" s="4" t="s">
        <v>74</v>
      </c>
      <c r="C315" s="14">
        <v>57</v>
      </c>
      <c r="D315" s="11" t="s">
        <v>147</v>
      </c>
      <c r="E315" s="26">
        <v>8.25</v>
      </c>
    </row>
    <row r="316" spans="1:5" x14ac:dyDescent="0.25">
      <c r="A316" s="35"/>
      <c r="B316" s="6" t="s">
        <v>74</v>
      </c>
      <c r="C316" s="4">
        <v>65</v>
      </c>
      <c r="D316" s="7" t="s">
        <v>116</v>
      </c>
      <c r="E316" s="26">
        <f>43.518*0.3</f>
        <v>13.055400000000001</v>
      </c>
    </row>
    <row r="317" spans="1:5" x14ac:dyDescent="0.25">
      <c r="A317" s="35"/>
      <c r="B317" s="6" t="s">
        <v>74</v>
      </c>
      <c r="C317" s="4">
        <v>66</v>
      </c>
      <c r="D317" s="7" t="s">
        <v>117</v>
      </c>
      <c r="E317" s="26">
        <f>15.701*0.3</f>
        <v>4.7103000000000002</v>
      </c>
    </row>
    <row r="318" spans="1:5" x14ac:dyDescent="0.25">
      <c r="A318" s="35"/>
      <c r="B318" s="6" t="s">
        <v>74</v>
      </c>
      <c r="C318" s="4">
        <v>68</v>
      </c>
      <c r="D318" s="7" t="s">
        <v>136</v>
      </c>
      <c r="E318" s="26">
        <f>36.13*0.3</f>
        <v>10.839</v>
      </c>
    </row>
    <row r="319" spans="1:5" ht="30" x14ac:dyDescent="0.25">
      <c r="A319" s="20" t="s">
        <v>157</v>
      </c>
      <c r="B319" s="6" t="s">
        <v>74</v>
      </c>
      <c r="C319" s="4">
        <v>67</v>
      </c>
      <c r="D319" s="7" t="s">
        <v>135</v>
      </c>
      <c r="E319" s="26">
        <f>1.125*0.15</f>
        <v>0.16874999999999998</v>
      </c>
    </row>
    <row r="320" spans="1:5" ht="30" x14ac:dyDescent="0.25">
      <c r="A320" s="20" t="s">
        <v>158</v>
      </c>
      <c r="B320" s="6" t="s">
        <v>74</v>
      </c>
      <c r="C320" s="4">
        <v>67</v>
      </c>
      <c r="D320" s="7" t="s">
        <v>135</v>
      </c>
      <c r="E320" s="26">
        <f>1.128*0.075</f>
        <v>8.4599999999999995E-2</v>
      </c>
    </row>
    <row r="321" spans="1:5" ht="30" x14ac:dyDescent="0.25">
      <c r="A321" s="20" t="s">
        <v>159</v>
      </c>
      <c r="B321" s="6" t="s">
        <v>74</v>
      </c>
      <c r="C321" s="4">
        <v>67</v>
      </c>
      <c r="D321" s="7" t="s">
        <v>135</v>
      </c>
      <c r="E321" s="26">
        <f>1.128*0.075</f>
        <v>8.4599999999999995E-2</v>
      </c>
    </row>
    <row r="322" spans="1:5" ht="30" x14ac:dyDescent="0.25">
      <c r="A322" s="15" t="s">
        <v>160</v>
      </c>
      <c r="B322" s="6" t="s">
        <v>74</v>
      </c>
      <c r="C322" s="4">
        <v>72</v>
      </c>
      <c r="D322" s="7" t="s">
        <v>114</v>
      </c>
      <c r="E322" s="26">
        <v>0.32929999999999998</v>
      </c>
    </row>
    <row r="323" spans="1:5" x14ac:dyDescent="0.25">
      <c r="A323" s="38"/>
      <c r="B323" s="38"/>
      <c r="C323" s="38"/>
      <c r="D323" s="38"/>
      <c r="E323" s="38"/>
    </row>
    <row r="324" spans="1:5" ht="15.75" x14ac:dyDescent="0.25">
      <c r="A324" s="34" t="s">
        <v>154</v>
      </c>
      <c r="B324" s="34"/>
      <c r="C324" s="34"/>
      <c r="D324" s="34"/>
      <c r="E324" s="34"/>
    </row>
    <row r="325" spans="1:5" ht="31.5" x14ac:dyDescent="0.25">
      <c r="A325" s="2" t="s">
        <v>165</v>
      </c>
      <c r="B325" s="2" t="s">
        <v>1</v>
      </c>
      <c r="C325" s="2" t="s">
        <v>2</v>
      </c>
      <c r="D325" s="2" t="s">
        <v>3</v>
      </c>
      <c r="E325" s="3" t="s">
        <v>4</v>
      </c>
    </row>
    <row r="326" spans="1:5" ht="45" customHeight="1" x14ac:dyDescent="0.25">
      <c r="A326" s="30" t="s">
        <v>163</v>
      </c>
      <c r="B326" s="4" t="s">
        <v>74</v>
      </c>
      <c r="C326" s="4">
        <v>1</v>
      </c>
      <c r="D326" s="4" t="s">
        <v>108</v>
      </c>
      <c r="E326" s="28">
        <v>1.03</v>
      </c>
    </row>
    <row r="327" spans="1:5" x14ac:dyDescent="0.25">
      <c r="A327" s="30"/>
      <c r="B327" s="4" t="s">
        <v>74</v>
      </c>
      <c r="C327" s="4">
        <v>2</v>
      </c>
      <c r="D327" s="7" t="s">
        <v>103</v>
      </c>
      <c r="E327" s="29">
        <v>1.2010000000000001</v>
      </c>
    </row>
    <row r="328" spans="1:5" x14ac:dyDescent="0.25">
      <c r="A328" s="30"/>
      <c r="B328" s="4" t="s">
        <v>74</v>
      </c>
      <c r="C328" s="4">
        <v>3</v>
      </c>
      <c r="D328" s="7" t="s">
        <v>109</v>
      </c>
      <c r="E328" s="29">
        <v>4.0389999999999997</v>
      </c>
    </row>
    <row r="329" spans="1:5" x14ac:dyDescent="0.25">
      <c r="A329" s="30"/>
      <c r="B329" s="4" t="s">
        <v>74</v>
      </c>
      <c r="C329" s="4">
        <v>4</v>
      </c>
      <c r="D329" s="7" t="s">
        <v>99</v>
      </c>
      <c r="E329" s="29">
        <v>1.5435000000000001</v>
      </c>
    </row>
    <row r="330" spans="1:5" x14ac:dyDescent="0.25">
      <c r="A330" s="30"/>
      <c r="B330" s="4" t="s">
        <v>74</v>
      </c>
      <c r="C330" s="4">
        <v>5</v>
      </c>
      <c r="D330" s="7" t="s">
        <v>104</v>
      </c>
      <c r="E330" s="29">
        <v>0.75649999999999995</v>
      </c>
    </row>
    <row r="331" spans="1:5" x14ac:dyDescent="0.25">
      <c r="A331" s="30"/>
      <c r="B331" s="4" t="s">
        <v>74</v>
      </c>
      <c r="C331" s="4">
        <v>6</v>
      </c>
      <c r="D331" s="7" t="s">
        <v>105</v>
      </c>
      <c r="E331" s="29">
        <v>5.0000000000000001E-4</v>
      </c>
    </row>
    <row r="332" spans="1:5" x14ac:dyDescent="0.25">
      <c r="A332" s="30"/>
      <c r="B332" s="4" t="s">
        <v>74</v>
      </c>
      <c r="C332" s="4">
        <v>7</v>
      </c>
      <c r="D332" s="8" t="s">
        <v>107</v>
      </c>
      <c r="E332" s="29">
        <v>2.5139999999999998</v>
      </c>
    </row>
    <row r="333" spans="1:5" x14ac:dyDescent="0.25">
      <c r="A333" s="30"/>
      <c r="B333" s="4" t="s">
        <v>74</v>
      </c>
      <c r="C333" s="4">
        <v>8</v>
      </c>
      <c r="D333" s="7" t="s">
        <v>106</v>
      </c>
      <c r="E333" s="29">
        <v>2.5049999999999999</v>
      </c>
    </row>
    <row r="334" spans="1:5" x14ac:dyDescent="0.25">
      <c r="A334" s="30"/>
      <c r="B334" s="4" t="s">
        <v>74</v>
      </c>
      <c r="C334" s="4">
        <v>9</v>
      </c>
      <c r="D334" s="7" t="s">
        <v>100</v>
      </c>
      <c r="E334" s="29">
        <v>2.5045000000000002</v>
      </c>
    </row>
    <row r="335" spans="1:5" x14ac:dyDescent="0.25">
      <c r="A335" s="30"/>
      <c r="B335" s="4" t="s">
        <v>74</v>
      </c>
      <c r="C335" s="4">
        <v>10</v>
      </c>
      <c r="D335" s="7" t="s">
        <v>102</v>
      </c>
      <c r="E335" s="29">
        <v>3.2825000000000002</v>
      </c>
    </row>
    <row r="336" spans="1:5" x14ac:dyDescent="0.25">
      <c r="A336" s="30"/>
      <c r="B336" s="4" t="s">
        <v>74</v>
      </c>
      <c r="C336" s="4">
        <v>11</v>
      </c>
      <c r="D336" s="7" t="s">
        <v>101</v>
      </c>
      <c r="E336" s="29">
        <v>2.3715000000000002</v>
      </c>
    </row>
    <row r="337" spans="1:5" x14ac:dyDescent="0.25">
      <c r="A337" s="30"/>
      <c r="B337" s="4" t="s">
        <v>74</v>
      </c>
      <c r="C337" s="4">
        <v>12</v>
      </c>
      <c r="D337" s="7" t="s">
        <v>97</v>
      </c>
      <c r="E337" s="29">
        <v>1.1000000000000001</v>
      </c>
    </row>
    <row r="338" spans="1:5" x14ac:dyDescent="0.25">
      <c r="A338" s="30"/>
      <c r="B338" s="4" t="s">
        <v>74</v>
      </c>
      <c r="C338" s="4">
        <v>13</v>
      </c>
      <c r="D338" s="7" t="s">
        <v>98</v>
      </c>
      <c r="E338" s="29">
        <v>0.26900000000000002</v>
      </c>
    </row>
    <row r="339" spans="1:5" x14ac:dyDescent="0.25">
      <c r="A339" s="33" t="s">
        <v>164</v>
      </c>
      <c r="B339" s="4" t="s">
        <v>74</v>
      </c>
      <c r="C339" s="4">
        <v>1</v>
      </c>
      <c r="D339" s="4" t="s">
        <v>108</v>
      </c>
      <c r="E339" s="28">
        <v>1.03</v>
      </c>
    </row>
    <row r="340" spans="1:5" x14ac:dyDescent="0.25">
      <c r="A340" s="33"/>
      <c r="B340" s="4" t="s">
        <v>74</v>
      </c>
      <c r="C340" s="4">
        <v>2</v>
      </c>
      <c r="D340" s="7" t="s">
        <v>103</v>
      </c>
      <c r="E340" s="29">
        <v>1.2010000000000001</v>
      </c>
    </row>
    <row r="341" spans="1:5" x14ac:dyDescent="0.25">
      <c r="A341" s="33"/>
      <c r="B341" s="4" t="s">
        <v>74</v>
      </c>
      <c r="C341" s="4">
        <v>3</v>
      </c>
      <c r="D341" s="7" t="s">
        <v>109</v>
      </c>
      <c r="E341" s="29">
        <v>4.0389999999999997</v>
      </c>
    </row>
    <row r="342" spans="1:5" x14ac:dyDescent="0.25">
      <c r="A342" s="33"/>
      <c r="B342" s="4" t="s">
        <v>74</v>
      </c>
      <c r="C342" s="4">
        <v>4</v>
      </c>
      <c r="D342" s="7" t="s">
        <v>99</v>
      </c>
      <c r="E342" s="29">
        <v>1.5435000000000001</v>
      </c>
    </row>
    <row r="343" spans="1:5" x14ac:dyDescent="0.25">
      <c r="A343" s="33"/>
      <c r="B343" s="4" t="s">
        <v>74</v>
      </c>
      <c r="C343" s="4">
        <v>5</v>
      </c>
      <c r="D343" s="7" t="s">
        <v>104</v>
      </c>
      <c r="E343" s="29">
        <v>0.75649999999999995</v>
      </c>
    </row>
    <row r="344" spans="1:5" x14ac:dyDescent="0.25">
      <c r="A344" s="33"/>
      <c r="B344" s="4" t="s">
        <v>74</v>
      </c>
      <c r="C344" s="4">
        <v>6</v>
      </c>
      <c r="D344" s="7" t="s">
        <v>105</v>
      </c>
      <c r="E344" s="29">
        <v>5.0000000000000001E-4</v>
      </c>
    </row>
    <row r="345" spans="1:5" x14ac:dyDescent="0.25">
      <c r="A345" s="33"/>
      <c r="B345" s="4" t="s">
        <v>74</v>
      </c>
      <c r="C345" s="4">
        <v>7</v>
      </c>
      <c r="D345" s="8" t="s">
        <v>107</v>
      </c>
      <c r="E345" s="29">
        <v>2.5139999999999998</v>
      </c>
    </row>
    <row r="346" spans="1:5" x14ac:dyDescent="0.25">
      <c r="A346" s="33"/>
      <c r="B346" s="4" t="s">
        <v>74</v>
      </c>
      <c r="C346" s="4">
        <v>8</v>
      </c>
      <c r="D346" s="7" t="s">
        <v>106</v>
      </c>
      <c r="E346" s="29">
        <v>2.5049999999999999</v>
      </c>
    </row>
    <row r="347" spans="1:5" x14ac:dyDescent="0.25">
      <c r="A347" s="33"/>
      <c r="B347" s="4" t="s">
        <v>74</v>
      </c>
      <c r="C347" s="4">
        <v>9</v>
      </c>
      <c r="D347" s="7" t="s">
        <v>100</v>
      </c>
      <c r="E347" s="29">
        <v>2.5045000000000002</v>
      </c>
    </row>
    <row r="348" spans="1:5" x14ac:dyDescent="0.25">
      <c r="A348" s="33"/>
      <c r="B348" s="4" t="s">
        <v>74</v>
      </c>
      <c r="C348" s="4">
        <v>10</v>
      </c>
      <c r="D348" s="7" t="s">
        <v>102</v>
      </c>
      <c r="E348" s="29">
        <v>3.2825000000000002</v>
      </c>
    </row>
    <row r="349" spans="1:5" x14ac:dyDescent="0.25">
      <c r="A349" s="33"/>
      <c r="B349" s="4" t="s">
        <v>74</v>
      </c>
      <c r="C349" s="4">
        <v>11</v>
      </c>
      <c r="D349" s="7" t="s">
        <v>101</v>
      </c>
      <c r="E349" s="29">
        <v>2.3715000000000002</v>
      </c>
    </row>
    <row r="350" spans="1:5" x14ac:dyDescent="0.25">
      <c r="A350" s="33"/>
      <c r="B350" s="4" t="s">
        <v>74</v>
      </c>
      <c r="C350" s="4">
        <v>12</v>
      </c>
      <c r="D350" s="7" t="s">
        <v>97</v>
      </c>
      <c r="E350" s="29">
        <v>1.1000000000000001</v>
      </c>
    </row>
    <row r="351" spans="1:5" x14ac:dyDescent="0.25">
      <c r="A351" s="33"/>
      <c r="B351" s="4" t="s">
        <v>74</v>
      </c>
      <c r="C351" s="4">
        <v>13</v>
      </c>
      <c r="D351" s="7" t="s">
        <v>98</v>
      </c>
      <c r="E351" s="29">
        <v>0.26900000000000002</v>
      </c>
    </row>
  </sheetData>
  <autoFilter ref="A3:E236" xr:uid="{02B80496-D83C-4591-936E-24D9D78EF936}">
    <sortState xmlns:xlrd2="http://schemas.microsoft.com/office/spreadsheetml/2017/richdata2" ref="A4:E237">
      <sortCondition ref="A3:A236"/>
    </sortState>
  </autoFilter>
  <sortState xmlns:xlrd2="http://schemas.microsoft.com/office/spreadsheetml/2017/richdata2" ref="A4:E236">
    <sortCondition ref="A4:A236"/>
  </sortState>
  <mergeCells count="35">
    <mergeCell ref="A339:A351"/>
    <mergeCell ref="A324:E324"/>
    <mergeCell ref="A313:A318"/>
    <mergeCell ref="A306:A312"/>
    <mergeCell ref="A1:E1"/>
    <mergeCell ref="A2:E2"/>
    <mergeCell ref="A239:E239"/>
    <mergeCell ref="A241:A305"/>
    <mergeCell ref="A238:E238"/>
    <mergeCell ref="A323:E323"/>
    <mergeCell ref="A5:A8"/>
    <mergeCell ref="A9:A17"/>
    <mergeCell ref="A18:A32"/>
    <mergeCell ref="A33:A47"/>
    <mergeCell ref="A49:A50"/>
    <mergeCell ref="A52:A55"/>
    <mergeCell ref="A56:A57"/>
    <mergeCell ref="A60:A63"/>
    <mergeCell ref="A65:A66"/>
    <mergeCell ref="A73:A76"/>
    <mergeCell ref="A77:A78"/>
    <mergeCell ref="A79:A91"/>
    <mergeCell ref="A94:A95"/>
    <mergeCell ref="A100:A114"/>
    <mergeCell ref="A117:A118"/>
    <mergeCell ref="A121:A133"/>
    <mergeCell ref="A134:A146"/>
    <mergeCell ref="A148:A162"/>
    <mergeCell ref="A169:A183"/>
    <mergeCell ref="A326:A338"/>
    <mergeCell ref="A184:A198"/>
    <mergeCell ref="A202:A204"/>
    <mergeCell ref="A209:A223"/>
    <mergeCell ref="A228:A229"/>
    <mergeCell ref="A230:A231"/>
  </mergeCells>
  <conditionalFormatting sqref="A1:A2">
    <cfRule type="duplicateValues" dxfId="1" priority="3"/>
  </conditionalFormatting>
  <conditionalFormatting sqref="A239">
    <cfRule type="duplicateValues" dxfId="0" priority="1"/>
  </conditionalFormatting>
  <pageMargins left="0.7" right="0.7" top="0.75" bottom="0.75" header="0.3" footer="0.3"/>
  <pageSetup scale="64" fitToHeight="0" orientation="portrait" verticalDpi="0" r:id="rId1"/>
  <rowBreaks count="4" manualBreakCount="4">
    <brk id="120" max="16383" man="1"/>
    <brk id="183" max="16383" man="1"/>
    <brk id="238" max="16383" man="1"/>
    <brk id="3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Clingenpeel</dc:creator>
  <cp:lastModifiedBy>Paul Westbrook</cp:lastModifiedBy>
  <cp:lastPrinted>2025-06-20T16:39:13Z</cp:lastPrinted>
  <dcterms:created xsi:type="dcterms:W3CDTF">2025-05-12T14:14:53Z</dcterms:created>
  <dcterms:modified xsi:type="dcterms:W3CDTF">2025-06-20T16:41:21Z</dcterms:modified>
</cp:coreProperties>
</file>